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.viron\Desktop\Stef\1-Procédures passation en cours\2-DAF_2025_000562_Déchets GSC d'Angoulême\2-DCE-PUB\Dossier publié PLACE\"/>
    </mc:Choice>
  </mc:AlternateContent>
  <bookViews>
    <workbookView xWindow="-120" yWindow="-120" windowWidth="29040" windowHeight="15840" tabRatio="807"/>
  </bookViews>
  <sheets>
    <sheet name="Déchets Lot 1- Programmées" sheetId="1" r:id="rId1"/>
    <sheet name="Déchets Lot 1 -à la demande" sheetId="7" r:id="rId2"/>
    <sheet name="Déchets Lot 2 Programmées" sheetId="8" r:id="rId3"/>
    <sheet name="Déchets Lot 2 à la demande " sheetId="9" r:id="rId4"/>
  </sheets>
  <definedNames>
    <definedName name="_xlnm._FilterDatabase" localSheetId="1" hidden="1">'Déchets Lot 1 -à la demande'!$A$4:$F$23</definedName>
    <definedName name="_xlnm._FilterDatabase" localSheetId="0" hidden="1">'Déchets Lot 1- Programmées'!$A$4:$S$62</definedName>
    <definedName name="_xlnm.Print_Titles" localSheetId="0">'Déchets Lot 1- Programmées'!$3:$4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7" i="8" l="1"/>
  <c r="M20" i="8"/>
  <c r="M34" i="8" l="1"/>
  <c r="L34" i="8"/>
  <c r="M17" i="8"/>
  <c r="L17" i="8"/>
  <c r="J38" i="8" l="1"/>
  <c r="M36" i="8"/>
  <c r="J40" i="8" s="1"/>
  <c r="L36" i="8"/>
  <c r="J36" i="8"/>
  <c r="I36" i="8"/>
  <c r="J20" i="8"/>
  <c r="J34" i="8" s="1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19" i="8"/>
  <c r="I34" i="8"/>
  <c r="J17" i="8"/>
  <c r="I17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19" i="8"/>
  <c r="J7" i="8"/>
  <c r="J10" i="8"/>
  <c r="J11" i="8"/>
  <c r="J14" i="8"/>
  <c r="J15" i="8"/>
  <c r="I7" i="8"/>
  <c r="I8" i="8"/>
  <c r="J8" i="8" s="1"/>
  <c r="I9" i="8"/>
  <c r="J9" i="8" s="1"/>
  <c r="I10" i="8"/>
  <c r="I11" i="8"/>
  <c r="I12" i="8"/>
  <c r="J12" i="8" s="1"/>
  <c r="I13" i="8"/>
  <c r="J13" i="8" s="1"/>
  <c r="I14" i="8"/>
  <c r="I15" i="8"/>
  <c r="I16" i="8"/>
  <c r="J16" i="8" s="1"/>
  <c r="I6" i="8"/>
  <c r="J6" i="8" s="1"/>
  <c r="A29" i="7" l="1"/>
  <c r="B29" i="7"/>
  <c r="C29" i="7"/>
  <c r="B39" i="7"/>
  <c r="C39" i="7"/>
  <c r="A35" i="7"/>
  <c r="B35" i="7"/>
  <c r="C35" i="7"/>
  <c r="A40" i="7"/>
  <c r="B40" i="7"/>
  <c r="C40" i="7"/>
  <c r="M56" i="1"/>
  <c r="L56" i="1"/>
  <c r="M45" i="1"/>
  <c r="L45" i="1"/>
  <c r="M39" i="1"/>
  <c r="L39" i="1"/>
  <c r="M34" i="1"/>
  <c r="L34" i="1"/>
  <c r="M16" i="1"/>
  <c r="L16" i="1"/>
  <c r="I15" i="1"/>
  <c r="J15" i="1" s="1"/>
  <c r="I14" i="1"/>
  <c r="J14" i="1" s="1"/>
  <c r="I44" i="1"/>
  <c r="J44" i="1" s="1"/>
  <c r="I13" i="1"/>
  <c r="J13" i="1" s="1"/>
  <c r="I52" i="1"/>
  <c r="J52" i="1" s="1"/>
  <c r="I12" i="1"/>
  <c r="J12" i="1" s="1"/>
  <c r="I59" i="1"/>
  <c r="J59" i="1" s="1"/>
  <c r="I60" i="1"/>
  <c r="J60" i="1" s="1"/>
  <c r="I61" i="1"/>
  <c r="J61" i="1" s="1"/>
  <c r="I58" i="1"/>
  <c r="J58" i="1" s="1"/>
  <c r="I48" i="1"/>
  <c r="J48" i="1" s="1"/>
  <c r="I49" i="1"/>
  <c r="J49" i="1" s="1"/>
  <c r="I50" i="1"/>
  <c r="I51" i="1"/>
  <c r="J51" i="1" s="1"/>
  <c r="I53" i="1"/>
  <c r="J53" i="1" s="1"/>
  <c r="I54" i="1"/>
  <c r="J54" i="1" s="1"/>
  <c r="I55" i="1"/>
  <c r="J55" i="1" s="1"/>
  <c r="I47" i="1"/>
  <c r="J47" i="1" s="1"/>
  <c r="J50" i="1"/>
  <c r="I42" i="1"/>
  <c r="J42" i="1" s="1"/>
  <c r="I43" i="1"/>
  <c r="J43" i="1" s="1"/>
  <c r="I41" i="1"/>
  <c r="J41" i="1" s="1"/>
  <c r="I37" i="1"/>
  <c r="J37" i="1" s="1"/>
  <c r="I38" i="1"/>
  <c r="J38" i="1" s="1"/>
  <c r="I36" i="1"/>
  <c r="J36" i="1" s="1"/>
  <c r="I29" i="1"/>
  <c r="J29" i="1" s="1"/>
  <c r="I30" i="1"/>
  <c r="J30" i="1" s="1"/>
  <c r="I31" i="1"/>
  <c r="J31" i="1" s="1"/>
  <c r="I32" i="1"/>
  <c r="J32" i="1" s="1"/>
  <c r="I33" i="1"/>
  <c r="J33" i="1" s="1"/>
  <c r="I28" i="1"/>
  <c r="J28" i="1" s="1"/>
  <c r="I24" i="1"/>
  <c r="J24" i="1" s="1"/>
  <c r="I25" i="1"/>
  <c r="J25" i="1" s="1"/>
  <c r="I23" i="1"/>
  <c r="I19" i="1"/>
  <c r="J19" i="1" s="1"/>
  <c r="I20" i="1"/>
  <c r="J20" i="1" s="1"/>
  <c r="I18" i="1"/>
  <c r="J18" i="1" s="1"/>
  <c r="I8" i="1"/>
  <c r="J8" i="1" s="1"/>
  <c r="I7" i="1"/>
  <c r="J7" i="1" s="1"/>
  <c r="I9" i="1"/>
  <c r="J9" i="1" s="1"/>
  <c r="I11" i="1"/>
  <c r="J11" i="1" s="1"/>
  <c r="I10" i="1"/>
  <c r="J10" i="1" s="1"/>
  <c r="I6" i="1"/>
  <c r="I16" i="1" l="1"/>
  <c r="J34" i="1"/>
  <c r="I26" i="1"/>
  <c r="J21" i="1"/>
  <c r="J39" i="1"/>
  <c r="J45" i="1"/>
  <c r="J56" i="1"/>
  <c r="I21" i="1"/>
  <c r="I34" i="1"/>
  <c r="I39" i="1"/>
  <c r="I45" i="1"/>
  <c r="I56" i="1"/>
  <c r="J6" i="1"/>
  <c r="J16" i="1" s="1"/>
  <c r="J23" i="1"/>
  <c r="J26" i="1" s="1"/>
  <c r="I62" i="1"/>
  <c r="I65" i="1" l="1"/>
  <c r="J62" i="1" l="1"/>
  <c r="J65" i="1" s="1"/>
  <c r="L26" i="1" l="1"/>
  <c r="L21" i="1"/>
  <c r="L65" i="1" l="1"/>
  <c r="J67" i="1" s="1"/>
  <c r="M26" i="1"/>
  <c r="M21" i="1"/>
  <c r="M65" i="1" l="1"/>
  <c r="J69" i="1" s="1"/>
</calcChain>
</file>

<file path=xl/sharedStrings.xml><?xml version="1.0" encoding="utf-8"?>
<sst xmlns="http://schemas.openxmlformats.org/spreadsheetml/2006/main" count="617" uniqueCount="185">
  <si>
    <t>Type de déchets</t>
  </si>
  <si>
    <t>Bio-déchets</t>
  </si>
  <si>
    <t>Ordures ménagères</t>
  </si>
  <si>
    <t>Papier carton</t>
  </si>
  <si>
    <t>Archives papier</t>
  </si>
  <si>
    <t>Bois</t>
  </si>
  <si>
    <t>Déchets ferreux</t>
  </si>
  <si>
    <t>Solides souillés</t>
  </si>
  <si>
    <t>Poudre extincteur véhicules</t>
  </si>
  <si>
    <t>Eau+additif extincteurs AB véhicules</t>
  </si>
  <si>
    <t>Déchets amiantés</t>
  </si>
  <si>
    <t>Liquide refroidissement</t>
  </si>
  <si>
    <t>Filtres à air</t>
  </si>
  <si>
    <t>Solvant liquide de frein</t>
  </si>
  <si>
    <t>Filtres huile et gasoil</t>
  </si>
  <si>
    <t>Gomme pneumatique</t>
  </si>
  <si>
    <t xml:space="preserve">MISE A DISPOSITION DE CONTENANTS PERMANENTS SUR LES SITES </t>
  </si>
  <si>
    <t xml:space="preserve">COLLECTE, TRANSPORT </t>
  </si>
  <si>
    <t>Montant de la rétrocession éventuelle (à la tonne)
en €</t>
  </si>
  <si>
    <t>TOTAL FORFAIT  HT</t>
  </si>
  <si>
    <t>TAUX TVA</t>
  </si>
  <si>
    <t>USID</t>
  </si>
  <si>
    <t>GASPARD MICHEL</t>
  </si>
  <si>
    <t>515ème RT camp de LA BRACONNE</t>
  </si>
  <si>
    <t>1er RIMA quartier Fayolle Angoulême</t>
  </si>
  <si>
    <t>A LA DEMANDE</t>
  </si>
  <si>
    <t>Huiles alimentaires</t>
  </si>
  <si>
    <t>Encombrants (déchets ultimes)</t>
  </si>
  <si>
    <t>colisage sécurisé</t>
  </si>
  <si>
    <t>Peinture/solvant</t>
  </si>
  <si>
    <t>Huiles noires</t>
  </si>
  <si>
    <t>Solvant - Liquide de frein</t>
  </si>
  <si>
    <t>Textile habillement</t>
  </si>
  <si>
    <t xml:space="preserve"> 515ème RT camp de LA BRACONNE</t>
  </si>
  <si>
    <t>Coût du traitement (tonne, kg - à préciser) en € HT</t>
  </si>
  <si>
    <t>SOUS-TOTAL HT</t>
  </si>
  <si>
    <t>TRAITEMENT (Préciser le cas échéant non concerné NC)</t>
  </si>
  <si>
    <t>Bac Roulant</t>
  </si>
  <si>
    <t>Bac Pélican</t>
  </si>
  <si>
    <t>Caisse palette</t>
  </si>
  <si>
    <t>770 L</t>
  </si>
  <si>
    <t>5m3</t>
  </si>
  <si>
    <t>650L</t>
  </si>
  <si>
    <t>Benne Ouverte</t>
  </si>
  <si>
    <t>15m3</t>
  </si>
  <si>
    <t>1000 L</t>
  </si>
  <si>
    <t>360 L</t>
  </si>
  <si>
    <t>10m3</t>
  </si>
  <si>
    <t>1m3</t>
  </si>
  <si>
    <t>Compacteur monobloc</t>
  </si>
  <si>
    <t>20m3</t>
  </si>
  <si>
    <t>Benne ouverte</t>
  </si>
  <si>
    <t>Caisses palettes</t>
  </si>
  <si>
    <t>650 L</t>
  </si>
  <si>
    <t>Fût</t>
  </si>
  <si>
    <t>220 L</t>
  </si>
  <si>
    <t>1300 L</t>
  </si>
  <si>
    <t>240 L</t>
  </si>
  <si>
    <t>Benne fermée à capots coulissants</t>
  </si>
  <si>
    <t>GRV</t>
  </si>
  <si>
    <t>1 m3</t>
  </si>
  <si>
    <t>Verre</t>
  </si>
  <si>
    <t>Désignation</t>
  </si>
  <si>
    <t>Prix unitaire HT</t>
  </si>
  <si>
    <t>Unité de facturation</t>
  </si>
  <si>
    <t>BORDEREAUX DE PRIX -  Poste 2 PRESTATIONS A LA DEMANDE
Lot 1 - Déchets non dangereux</t>
  </si>
  <si>
    <t>GSC d'Angoulême - DMD 16 Angoulême (ASA- DMD COMBDD-DETSIC-CIRFA)</t>
  </si>
  <si>
    <t>GSC Angoulême- DGA ITE</t>
  </si>
  <si>
    <t>CAMP BROCHE de DIRAC</t>
  </si>
  <si>
    <t>60 L</t>
  </si>
  <si>
    <t>Cuve</t>
  </si>
  <si>
    <t>5 m3</t>
  </si>
  <si>
    <t>10 m3</t>
  </si>
  <si>
    <r>
      <t xml:space="preserve">Recyclables </t>
    </r>
    <r>
      <rPr>
        <sz val="8"/>
        <color theme="1"/>
        <rFont val="marianne"/>
        <family val="3"/>
      </rPr>
      <t xml:space="preserve">(emballages alimentaires et autre, bouteilles PET, films plastiques, bois, emballages métaux ferreux…) </t>
    </r>
  </si>
  <si>
    <t xml:space="preserve">Contenant </t>
  </si>
  <si>
    <t>15 m3</t>
  </si>
  <si>
    <t>Benne fermée</t>
  </si>
  <si>
    <t>Gravats - déchets de chantier</t>
  </si>
  <si>
    <t>8 m3</t>
  </si>
  <si>
    <t>6 m3</t>
  </si>
  <si>
    <t xml:space="preserve">Benne </t>
  </si>
  <si>
    <t>Capacité des contenants souhaité</t>
  </si>
  <si>
    <t>Quantité souhaitée</t>
  </si>
  <si>
    <t>Type de contenant proposé par le candidat</t>
  </si>
  <si>
    <t>Capacité des contenants proposés par le candidat</t>
  </si>
  <si>
    <t>Quantité proposée par le candidat</t>
  </si>
  <si>
    <t>Contenant</t>
  </si>
  <si>
    <t xml:space="preserve">PRESTATIONS PARTICULIERES </t>
  </si>
  <si>
    <t>Prix unitaire en € HT d'un contenant par jour</t>
  </si>
  <si>
    <t>Prix unitaire en € HT d'un contenant par semaine</t>
  </si>
  <si>
    <t>Prix unitaire en € HT d'un contenant par mois</t>
  </si>
  <si>
    <t xml:space="preserve">Benne fermée à toit coulissant </t>
  </si>
  <si>
    <t>Type de contenant souhaité par GSC</t>
  </si>
  <si>
    <t>Type contenant proposé par le candidat</t>
  </si>
  <si>
    <t>500 L</t>
  </si>
  <si>
    <t>colonne</t>
  </si>
  <si>
    <t>bac</t>
  </si>
  <si>
    <t>box</t>
  </si>
  <si>
    <t>benne</t>
  </si>
  <si>
    <t>Big bag</t>
  </si>
  <si>
    <t>Capacité  contenant souhaité</t>
  </si>
  <si>
    <t>Capacité contenant proposé</t>
  </si>
  <si>
    <t>Type de contenants souhaité par le GSC</t>
  </si>
  <si>
    <t>Type de contenants souhaité par la GSC</t>
  </si>
  <si>
    <t>Capacité des contenants souhaité par le GSC</t>
  </si>
  <si>
    <t>Quantité souhaitée par le GSC</t>
  </si>
  <si>
    <t>600L</t>
  </si>
  <si>
    <t>Sacs chauffants</t>
  </si>
  <si>
    <t>Contenant adapté</t>
  </si>
  <si>
    <t>BORDEREAUX DE PRIX -  Poste 1 PRESTATIONS PROGRAMMEES
Lot 1 - Déchets non dangereux</t>
  </si>
  <si>
    <t>2 fois par semaine</t>
  </si>
  <si>
    <t>1 fois par semaine</t>
  </si>
  <si>
    <t>à la demande</t>
  </si>
  <si>
    <t>19 fois par an</t>
  </si>
  <si>
    <t>Huiles Alimentaires</t>
  </si>
  <si>
    <t>fût</t>
  </si>
  <si>
    <t>3 fois par semaine</t>
  </si>
  <si>
    <t>10 fois par an</t>
  </si>
  <si>
    <t>Gravats – déchets de chantier</t>
  </si>
  <si>
    <t>Archives Papier</t>
  </si>
  <si>
    <t xml:space="preserve"> Camp de BUSSAC BEDENAC</t>
  </si>
  <si>
    <t>1er RIMA Quartier Fayolle Angoulême</t>
  </si>
  <si>
    <r>
      <t xml:space="preserve">Recyclables </t>
    </r>
    <r>
      <rPr>
        <sz val="8"/>
        <rFont val="Marianne"/>
        <family val="3"/>
      </rPr>
      <t xml:space="preserve">(emballages alimentaires et autre, bouteilles PET, films plastiques, bois, emballages métaux ferreux…) </t>
    </r>
  </si>
  <si>
    <t>MISE A DISPOSITION D'UN CONTENANT A LA DEMANDE TOUS SITES</t>
  </si>
  <si>
    <t>TRAITEMENT (Préciser le cas échéant "non concerné" NC)</t>
  </si>
  <si>
    <t>Forfait mensuel de mise à disposion des contenants en € HT ( 1)</t>
  </si>
  <si>
    <t>Forfait annuel de mise à disposion des contenants en € HT (2)</t>
  </si>
  <si>
    <t>Fût OT</t>
  </si>
  <si>
    <t>Fût plastique OB</t>
  </si>
  <si>
    <t>1 Caisse Palette (CP) fermée</t>
  </si>
  <si>
    <t>1 300 L</t>
  </si>
  <si>
    <t>2 m3</t>
  </si>
  <si>
    <t>3 m3</t>
  </si>
  <si>
    <t>1 300L</t>
  </si>
  <si>
    <t>Aérosols industriels</t>
  </si>
  <si>
    <t xml:space="preserve">Füt </t>
  </si>
  <si>
    <t>Emballage plastique souillé</t>
  </si>
  <si>
    <t xml:space="preserve">BORDEREAUX DE PRIX - Lot 2 Déchets dangereux
Poste 2- Prestations à la demande
</t>
  </si>
  <si>
    <t>0,5 m3</t>
  </si>
  <si>
    <t>1,2 m3</t>
  </si>
  <si>
    <t xml:space="preserve">BORDEREAUX DE PRIX - Lot 2 Déchets dangereux
Poste 1 – Prestations Programmées
</t>
  </si>
  <si>
    <t>5 fois par an pompage + nettoyage</t>
  </si>
  <si>
    <t>CUVE APPARTENANT A L'ADMINISTRATION</t>
  </si>
  <si>
    <t xml:space="preserve">Fût </t>
  </si>
  <si>
    <t>600 L</t>
  </si>
  <si>
    <t>Fréquence prévue collecte, transport dans le forfait</t>
  </si>
  <si>
    <t>770L</t>
  </si>
  <si>
    <r>
      <t xml:space="preserve">Forfait mensuel de mise à disposion des contenants en € HT </t>
    </r>
    <r>
      <rPr>
        <sz val="11"/>
        <color rgb="FFFF0000"/>
        <rFont val="marianne"/>
        <family val="3"/>
      </rPr>
      <t xml:space="preserve">(I=GxH) </t>
    </r>
    <r>
      <rPr>
        <b/>
        <sz val="11"/>
        <color rgb="FFFF0000"/>
        <rFont val="marianne"/>
        <family val="3"/>
      </rPr>
      <t>(1)</t>
    </r>
  </si>
  <si>
    <r>
      <t xml:space="preserve">Forfait annuel de mise à disposion des contenants en € HT </t>
    </r>
    <r>
      <rPr>
        <sz val="11"/>
        <color rgb="FFFF0000"/>
        <rFont val="marianne"/>
        <family val="3"/>
      </rPr>
      <t xml:space="preserve">(D=Ix12) </t>
    </r>
    <r>
      <rPr>
        <b/>
        <sz val="11"/>
        <color rgb="FFFF0000"/>
        <rFont val="marianne"/>
        <family val="3"/>
      </rPr>
      <t>(2)</t>
    </r>
  </si>
  <si>
    <r>
      <t xml:space="preserve">TOTAL FORFAITS MENSUELS (contenants+collecte+transports+nettoyage) HT </t>
    </r>
    <r>
      <rPr>
        <b/>
        <sz val="11"/>
        <color rgb="FFFF0000"/>
        <rFont val="marianne"/>
        <family val="3"/>
      </rPr>
      <t>(1+3)</t>
    </r>
  </si>
  <si>
    <r>
      <t xml:space="preserve">TOTAL FORFAITS ANNUELS (contenants+collecte+transports+nettoyage) HT </t>
    </r>
    <r>
      <rPr>
        <b/>
        <sz val="11"/>
        <color rgb="FFFF0000"/>
        <rFont val="marianne"/>
        <family val="3"/>
      </rPr>
      <t>(2+4)</t>
    </r>
  </si>
  <si>
    <t>TOTAL FORFAITS MENSUELS (contenants+collecte+transports+nettoyage) HT (1+3)</t>
  </si>
  <si>
    <t>TOTAL FORFAITS ANNUELS (contenants+collecte+transports+nettoyage) HT (2+4)</t>
  </si>
  <si>
    <t>TGAP 2025 (tonne, kg - à préciser)</t>
  </si>
  <si>
    <t>TGAP 2025 (tonne, kg à préciser)</t>
  </si>
  <si>
    <t>Déchets d'atelier - Matériaux souillés</t>
  </si>
  <si>
    <t>220L</t>
  </si>
  <si>
    <t>FÛT APPARTENANT A L'ADMINISTRATION</t>
  </si>
  <si>
    <r>
      <t xml:space="preserve">Carburant souillé </t>
    </r>
    <r>
      <rPr>
        <b/>
        <sz val="11"/>
        <color theme="1"/>
        <rFont val="marianne"/>
        <family val="3"/>
      </rPr>
      <t>1er RIMa</t>
    </r>
  </si>
  <si>
    <r>
      <t xml:space="preserve">Carburant souillé </t>
    </r>
    <r>
      <rPr>
        <b/>
        <sz val="11"/>
        <color theme="1"/>
        <rFont val="marianne"/>
        <family val="3"/>
      </rPr>
      <t>515ème RT</t>
    </r>
  </si>
  <si>
    <t>Caisse Palette (CP) fermée</t>
  </si>
  <si>
    <t>COLLECTE, TRANSPORT</t>
  </si>
  <si>
    <r>
      <t>Forfait annuel pour la collecte, transport des contenants en € HT</t>
    </r>
    <r>
      <rPr>
        <b/>
        <sz val="11"/>
        <color rgb="FFFF0000"/>
        <rFont val="marianne"/>
        <family val="3"/>
      </rPr>
      <t xml:space="preserve"> (4)</t>
    </r>
  </si>
  <si>
    <r>
      <t xml:space="preserve">Forfait mensuel pour la collecte, transport des contenants en € HT </t>
    </r>
    <r>
      <rPr>
        <b/>
        <sz val="11"/>
        <color rgb="FFFF0000"/>
        <rFont val="marianne"/>
        <family val="3"/>
      </rPr>
      <t xml:space="preserve">(3) </t>
    </r>
  </si>
  <si>
    <t>Prix unitaire en € HT d'une collecte , d'un transport  (un contenant)</t>
  </si>
  <si>
    <t>Prix unitaire en € HT d'une collecte et d'un transport  (un contenant)</t>
  </si>
  <si>
    <r>
      <t>Forfait annuel pour la collecte et le transport des contenants en € HT</t>
    </r>
    <r>
      <rPr>
        <sz val="11"/>
        <color rgb="FFFF0000"/>
        <rFont val="marianne"/>
        <family val="3"/>
      </rPr>
      <t xml:space="preserve"> (4)</t>
    </r>
  </si>
  <si>
    <r>
      <t xml:space="preserve">Forfait mensuel pour la collecte et le transport des contenants en € HT </t>
    </r>
    <r>
      <rPr>
        <sz val="11"/>
        <color rgb="FFFF0000"/>
        <rFont val="marianne"/>
        <family val="3"/>
      </rPr>
      <t xml:space="preserve">(3) </t>
    </r>
  </si>
  <si>
    <t>Fréquence prévue collecte et transport dans le forfait</t>
  </si>
  <si>
    <t>Caractérisation Visuelle compacteur monobloc</t>
  </si>
  <si>
    <t>%</t>
  </si>
  <si>
    <t>Caractérisation Massique Compacteur monobloc</t>
  </si>
  <si>
    <t xml:space="preserve">Coût du traitement (tonne, kg - à préciser) en € HT
</t>
  </si>
  <si>
    <t>Unité  ( tonne, kg, tour...)</t>
  </si>
  <si>
    <t>Coût du traitement (tonne, Kg) en € HT</t>
  </si>
  <si>
    <t>TGAP 2025 (tonne, kg )</t>
  </si>
  <si>
    <t>Prix Unitaire HT pour mise
à disposition mensuel d'1 contenant</t>
  </si>
  <si>
    <t>30 L OT</t>
  </si>
  <si>
    <t>fût OT</t>
  </si>
  <si>
    <t>100 sacs poubelle transparents de 50L pour destructeur de document</t>
  </si>
  <si>
    <t>50 sacs poubelle transparents de 200L  pour destructeur de document</t>
  </si>
  <si>
    <t>50 sacs poubelle transparents de 400L  pour destructeur de document</t>
  </si>
  <si>
    <t>Support sac poubelle 400L</t>
  </si>
  <si>
    <t>benne fermée</t>
  </si>
  <si>
    <t>30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</si>
</sst>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6" formatCode="#,##0\ &quot;€&quot;;[Red]\-#,##0\ &quot;€&quot;"/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  <numFmt numFmtId="165" formatCode="#,##0.00_ ;\-#,##0.00\ "/>
  </numFmts>
  <fonts count="42" x14ac:knownFonts="1">
    <font>
      <sz val="11"/>
      <color theme="1"/>
      <name val="marianne"/>
      <family val="2"/>
    </font>
    <font>
      <sz val="11"/>
      <color theme="1"/>
      <name val="Calibri"/>
      <family val="2"/>
      <scheme val="minor"/>
    </font>
    <font>
      <sz val="11"/>
      <color theme="1"/>
      <name val="marianne"/>
      <family val="2"/>
    </font>
    <font>
      <sz val="11"/>
      <color theme="0"/>
      <name val="marianne"/>
      <family val="2"/>
    </font>
    <font>
      <b/>
      <i/>
      <sz val="11"/>
      <color theme="1"/>
      <name val="Marianne"/>
      <family val="3"/>
    </font>
    <font>
      <b/>
      <sz val="11"/>
      <color theme="0"/>
      <name val="marianne"/>
      <family val="3"/>
    </font>
    <font>
      <sz val="11"/>
      <name val="marianne"/>
      <family val="2"/>
    </font>
    <font>
      <sz val="11"/>
      <color theme="1"/>
      <name val="Marianne"/>
      <family val="3"/>
    </font>
    <font>
      <i/>
      <sz val="11"/>
      <name val="marianne"/>
      <family val="3"/>
    </font>
    <font>
      <i/>
      <sz val="11"/>
      <color theme="1"/>
      <name val="marianne"/>
      <family val="3"/>
    </font>
    <font>
      <sz val="8"/>
      <name val="marianne"/>
      <family val="2"/>
    </font>
    <font>
      <i/>
      <sz val="10"/>
      <color theme="1"/>
      <name val="marianne"/>
    </font>
    <font>
      <i/>
      <sz val="11"/>
      <color theme="1"/>
      <name val="marianne"/>
      <family val="2"/>
    </font>
    <font>
      <i/>
      <sz val="10"/>
      <color rgb="FFFF0000"/>
      <name val="Arial"/>
      <family val="2"/>
    </font>
    <font>
      <b/>
      <sz val="11"/>
      <color theme="5"/>
      <name val="Marianne"/>
      <family val="3"/>
    </font>
    <font>
      <b/>
      <i/>
      <sz val="11"/>
      <name val="marianne"/>
      <family val="3"/>
    </font>
    <font>
      <sz val="11"/>
      <color theme="4"/>
      <name val="marianne"/>
      <family val="2"/>
    </font>
    <font>
      <b/>
      <i/>
      <sz val="11"/>
      <color theme="4"/>
      <name val="marianne"/>
      <family val="2"/>
    </font>
    <font>
      <i/>
      <sz val="11"/>
      <color theme="4"/>
      <name val="marianne"/>
      <family val="3"/>
    </font>
    <font>
      <b/>
      <sz val="11"/>
      <color theme="4"/>
      <name val="Marianne"/>
      <family val="3"/>
    </font>
    <font>
      <sz val="11"/>
      <color theme="4"/>
      <name val="Marianne"/>
      <family val="3"/>
    </font>
    <font>
      <sz val="11"/>
      <name val="marianne"/>
      <family val="3"/>
    </font>
    <font>
      <b/>
      <i/>
      <sz val="11"/>
      <color rgb="FF00B050"/>
      <name val="Marianne"/>
      <family val="3"/>
    </font>
    <font>
      <sz val="11"/>
      <color rgb="FFFF0000"/>
      <name val="marianne"/>
      <family val="3"/>
    </font>
    <font>
      <i/>
      <sz val="11"/>
      <color rgb="FF00B050"/>
      <name val="Marianne"/>
      <family val="3"/>
    </font>
    <font>
      <sz val="11"/>
      <color rgb="FF00B050"/>
      <name val="Marianne"/>
      <family val="3"/>
    </font>
    <font>
      <b/>
      <sz val="11"/>
      <color theme="1"/>
      <name val="marianne"/>
      <family val="3"/>
    </font>
    <font>
      <b/>
      <sz val="11"/>
      <color rgb="FF00B050"/>
      <name val="marianne"/>
      <family val="3"/>
    </font>
    <font>
      <sz val="8"/>
      <color theme="1"/>
      <name val="marianne"/>
      <family val="3"/>
    </font>
    <font>
      <b/>
      <i/>
      <sz val="11"/>
      <color theme="8" tint="-0.249977111117893"/>
      <name val="marianne"/>
      <family val="2"/>
    </font>
    <font>
      <sz val="10"/>
      <color theme="1"/>
      <name val="Marianne"/>
      <family val="3"/>
    </font>
    <font>
      <b/>
      <sz val="11"/>
      <name val="marianne"/>
      <family val="3"/>
    </font>
    <font>
      <sz val="8"/>
      <name val="Marianne"/>
      <family val="3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4"/>
      <name val="marianne"/>
      <family val="3"/>
    </font>
    <font>
      <sz val="10"/>
      <name val="marianne"/>
      <family val="2"/>
    </font>
    <font>
      <sz val="10"/>
      <color theme="0"/>
      <name val="Calibri"/>
      <family val="2"/>
      <scheme val="minor"/>
    </font>
    <font>
      <b/>
      <sz val="11"/>
      <color rgb="FFFF0000"/>
      <name val="marianne"/>
      <family val="3"/>
    </font>
    <font>
      <sz val="11"/>
      <color theme="0"/>
      <name val="marianne"/>
      <family val="3"/>
    </font>
    <font>
      <b/>
      <sz val="16"/>
      <name val="marianne"/>
      <family val="3"/>
    </font>
  </fonts>
  <fills count="1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/>
        <bgColor indexed="64"/>
      </patternFill>
    </fill>
    <fill>
      <gradientFill degree="90">
        <stop position="0">
          <color theme="7" tint="0.80001220740379042"/>
        </stop>
        <stop position="1">
          <color theme="4"/>
        </stop>
      </gradient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8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CAB3DB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3" fillId="11" borderId="0" applyNumberFormat="0" applyBorder="0" applyAlignment="0" applyProtection="0"/>
    <xf numFmtId="0" fontId="34" fillId="12" borderId="0" applyNumberFormat="0" applyBorder="0" applyAlignment="0" applyProtection="0"/>
    <xf numFmtId="0" fontId="35" fillId="13" borderId="0" applyNumberFormat="0" applyBorder="0" applyAlignment="0" applyProtection="0"/>
  </cellStyleXfs>
  <cellXfs count="287">
    <xf numFmtId="0" fontId="0" fillId="0" borderId="0" xfId="0"/>
    <xf numFmtId="0" fontId="0" fillId="0" borderId="0" xfId="0" applyAlignment="1">
      <alignment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/>
    <xf numFmtId="0" fontId="4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4" fillId="0" borderId="2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0" fillId="0" borderId="0" xfId="0" applyBorder="1"/>
    <xf numFmtId="44" fontId="7" fillId="0" borderId="2" xfId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6" xfId="0" applyBorder="1"/>
    <xf numFmtId="44" fontId="7" fillId="0" borderId="9" xfId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7" xfId="0" applyBorder="1" applyAlignment="1">
      <alignment vertical="center"/>
    </xf>
    <xf numFmtId="164" fontId="6" fillId="0" borderId="0" xfId="1" applyNumberFormat="1" applyFont="1" applyFill="1" applyBorder="1" applyAlignment="1">
      <alignment vertical="center"/>
    </xf>
    <xf numFmtId="0" fontId="0" fillId="0" borderId="0" xfId="0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0" fontId="9" fillId="0" borderId="0" xfId="0" applyFont="1"/>
    <xf numFmtId="0" fontId="9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2" xfId="0" applyFont="1" applyBorder="1" applyAlignment="1">
      <alignment vertical="center" wrapText="1"/>
    </xf>
    <xf numFmtId="44" fontId="4" fillId="0" borderId="2" xfId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44" fontId="0" fillId="0" borderId="2" xfId="1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2" xfId="0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4" fontId="7" fillId="0" borderId="2" xfId="1" applyFont="1" applyFill="1" applyBorder="1" applyAlignment="1">
      <alignment horizontal="center" vertical="center"/>
    </xf>
    <xf numFmtId="0" fontId="0" fillId="10" borderId="0" xfId="0" applyFill="1"/>
    <xf numFmtId="0" fontId="0" fillId="10" borderId="0" xfId="0" applyFill="1" applyAlignment="1">
      <alignment vertical="center"/>
    </xf>
    <xf numFmtId="0" fontId="0" fillId="10" borderId="0" xfId="0" applyFill="1" applyAlignment="1">
      <alignment vertical="center" wrapText="1"/>
    </xf>
    <xf numFmtId="0" fontId="0" fillId="10" borderId="0" xfId="0" applyFill="1" applyAlignment="1">
      <alignment horizontal="right"/>
    </xf>
    <xf numFmtId="6" fontId="0" fillId="10" borderId="0" xfId="0" applyNumberFormat="1" applyFill="1"/>
    <xf numFmtId="0" fontId="12" fillId="0" borderId="0" xfId="0" applyFont="1"/>
    <xf numFmtId="0" fontId="12" fillId="0" borderId="0" xfId="0" applyFont="1" applyFill="1" applyBorder="1"/>
    <xf numFmtId="0" fontId="12" fillId="0" borderId="0" xfId="0" applyFont="1" applyAlignment="1">
      <alignment wrapText="1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/>
    <xf numFmtId="0" fontId="12" fillId="0" borderId="0" xfId="0" applyFont="1" applyAlignment="1">
      <alignment horizontal="right"/>
    </xf>
    <xf numFmtId="44" fontId="12" fillId="0" borderId="0" xfId="0" applyNumberFormat="1" applyFont="1"/>
    <xf numFmtId="2" fontId="9" fillId="0" borderId="2" xfId="0" applyNumberFormat="1" applyFont="1" applyBorder="1" applyAlignment="1">
      <alignment horizontal="center" vertical="center" wrapText="1"/>
    </xf>
    <xf numFmtId="44" fontId="0" fillId="10" borderId="2" xfId="1" applyFont="1" applyFill="1" applyBorder="1" applyAlignment="1">
      <alignment vertical="center"/>
    </xf>
    <xf numFmtId="2" fontId="9" fillId="0" borderId="2" xfId="0" applyNumberFormat="1" applyFont="1" applyBorder="1" applyAlignment="1">
      <alignment vertical="center" wrapText="1"/>
    </xf>
    <xf numFmtId="164" fontId="14" fillId="2" borderId="2" xfId="1" applyNumberFormat="1" applyFont="1" applyFill="1" applyBorder="1" applyAlignment="1">
      <alignment vertical="center"/>
    </xf>
    <xf numFmtId="0" fontId="17" fillId="0" borderId="2" xfId="0" applyFont="1" applyBorder="1" applyAlignment="1">
      <alignment horizontal="center" vertical="center"/>
    </xf>
    <xf numFmtId="164" fontId="16" fillId="4" borderId="2" xfId="1" applyNumberFormat="1" applyFont="1" applyFill="1" applyBorder="1" applyAlignment="1">
      <alignment vertical="center"/>
    </xf>
    <xf numFmtId="164" fontId="0" fillId="0" borderId="0" xfId="0" applyNumberFormat="1"/>
    <xf numFmtId="0" fontId="11" fillId="0" borderId="0" xfId="0" applyFont="1" applyAlignment="1">
      <alignment horizontal="left" vertical="center"/>
    </xf>
    <xf numFmtId="0" fontId="0" fillId="10" borderId="7" xfId="0" applyFill="1" applyBorder="1" applyAlignment="1">
      <alignment vertical="center"/>
    </xf>
    <xf numFmtId="0" fontId="16" fillId="10" borderId="6" xfId="0" applyFont="1" applyFill="1" applyBorder="1" applyAlignment="1">
      <alignment vertical="center"/>
    </xf>
    <xf numFmtId="0" fontId="6" fillId="10" borderId="2" xfId="0" applyFont="1" applyFill="1" applyBorder="1" applyAlignment="1">
      <alignment vertical="center"/>
    </xf>
    <xf numFmtId="0" fontId="22" fillId="0" borderId="2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27" fillId="0" borderId="5" xfId="0" applyFont="1" applyBorder="1" applyAlignment="1">
      <alignment horizontal="center" vertical="center"/>
    </xf>
    <xf numFmtId="0" fontId="7" fillId="10" borderId="2" xfId="0" applyFont="1" applyFill="1" applyBorder="1" applyAlignment="1">
      <alignment vertical="center"/>
    </xf>
    <xf numFmtId="0" fontId="22" fillId="0" borderId="5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/>
    </xf>
    <xf numFmtId="0" fontId="29" fillId="0" borderId="0" xfId="0" applyFont="1" applyBorder="1" applyAlignment="1">
      <alignment horizontal="center" vertical="center"/>
    </xf>
    <xf numFmtId="44" fontId="18" fillId="0" borderId="2" xfId="1" applyFont="1" applyBorder="1" applyAlignment="1">
      <alignment vertical="center" wrapText="1"/>
    </xf>
    <xf numFmtId="44" fontId="18" fillId="0" borderId="2" xfId="1" applyFont="1" applyBorder="1" applyAlignment="1">
      <alignment horizontal="center" vertical="center" wrapText="1"/>
    </xf>
    <xf numFmtId="44" fontId="9" fillId="0" borderId="2" xfId="1" applyFont="1" applyBorder="1" applyAlignment="1">
      <alignment vertical="center" wrapText="1"/>
    </xf>
    <xf numFmtId="44" fontId="4" fillId="0" borderId="2" xfId="1" applyFont="1" applyBorder="1" applyAlignment="1">
      <alignment horizontal="center" vertical="center" wrapText="1"/>
    </xf>
    <xf numFmtId="0" fontId="9" fillId="0" borderId="2" xfId="0" applyFont="1" applyBorder="1" applyAlignment="1">
      <alignment wrapText="1"/>
    </xf>
    <xf numFmtId="2" fontId="9" fillId="0" borderId="2" xfId="0" applyNumberFormat="1" applyFont="1" applyBorder="1" applyAlignment="1">
      <alignment wrapText="1"/>
    </xf>
    <xf numFmtId="0" fontId="9" fillId="0" borderId="2" xfId="0" applyFont="1" applyBorder="1" applyAlignment="1">
      <alignment horizontal="center" wrapText="1"/>
    </xf>
    <xf numFmtId="0" fontId="9" fillId="0" borderId="2" xfId="0" applyFont="1" applyBorder="1" applyAlignment="1">
      <alignment horizontal="left" vertical="center" wrapText="1"/>
    </xf>
    <xf numFmtId="0" fontId="24" fillId="10" borderId="2" xfId="0" applyFont="1" applyFill="1" applyBorder="1" applyAlignment="1">
      <alignment horizontal="center" vertical="center" wrapText="1"/>
    </xf>
    <xf numFmtId="0" fontId="4" fillId="10" borderId="5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44" fontId="7" fillId="0" borderId="7" xfId="1" applyFont="1" applyBorder="1" applyAlignment="1">
      <alignment horizontal="left" vertical="center"/>
    </xf>
    <xf numFmtId="0" fontId="4" fillId="0" borderId="11" xfId="0" applyFont="1" applyBorder="1" applyAlignment="1">
      <alignment horizontal="center" vertical="center"/>
    </xf>
    <xf numFmtId="44" fontId="7" fillId="0" borderId="2" xfId="1" applyFont="1" applyBorder="1" applyAlignment="1">
      <alignment horizontal="left" vertical="center"/>
    </xf>
    <xf numFmtId="0" fontId="22" fillId="10" borderId="2" xfId="0" applyFont="1" applyFill="1" applyBorder="1" applyAlignment="1">
      <alignment horizontal="center" vertical="center"/>
    </xf>
    <xf numFmtId="0" fontId="6" fillId="10" borderId="2" xfId="0" applyFont="1" applyFill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30" fillId="10" borderId="1" xfId="0" applyFont="1" applyFill="1" applyBorder="1" applyAlignment="1">
      <alignment horizontal="center" vertical="center" wrapText="1"/>
    </xf>
    <xf numFmtId="44" fontId="9" fillId="0" borderId="2" xfId="0" applyNumberFormat="1" applyFont="1" applyBorder="1" applyAlignment="1">
      <alignment vertical="center" wrapText="1"/>
    </xf>
    <xf numFmtId="44" fontId="18" fillId="10" borderId="2" xfId="0" applyNumberFormat="1" applyFont="1" applyFill="1" applyBorder="1" applyAlignment="1">
      <alignment vertical="center" wrapText="1"/>
    </xf>
    <xf numFmtId="44" fontId="9" fillId="0" borderId="2" xfId="1" applyNumberFormat="1" applyFont="1" applyBorder="1" applyAlignment="1">
      <alignment vertical="center" wrapText="1"/>
    </xf>
    <xf numFmtId="44" fontId="8" fillId="0" borderId="2" xfId="0" applyNumberFormat="1" applyFont="1" applyBorder="1" applyAlignment="1">
      <alignment vertical="center" wrapText="1"/>
    </xf>
    <xf numFmtId="44" fontId="8" fillId="10" borderId="2" xfId="0" applyNumberFormat="1" applyFont="1" applyFill="1" applyBorder="1" applyAlignment="1">
      <alignment vertical="center" wrapText="1"/>
    </xf>
    <xf numFmtId="0" fontId="15" fillId="10" borderId="2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21" fillId="0" borderId="2" xfId="0" applyFont="1" applyBorder="1" applyAlignment="1">
      <alignment horizontal="left" vertical="center"/>
    </xf>
    <xf numFmtId="0" fontId="21" fillId="0" borderId="2" xfId="0" applyFont="1" applyBorder="1" applyAlignment="1">
      <alignment horizontal="left" vertical="center" wrapText="1"/>
    </xf>
    <xf numFmtId="0" fontId="21" fillId="10" borderId="2" xfId="0" applyFont="1" applyFill="1" applyBorder="1" applyAlignment="1">
      <alignment horizontal="left" vertical="center"/>
    </xf>
    <xf numFmtId="0" fontId="0" fillId="10" borderId="2" xfId="0" applyFill="1" applyBorder="1" applyAlignment="1">
      <alignment vertical="center"/>
    </xf>
    <xf numFmtId="0" fontId="0" fillId="0" borderId="2" xfId="0" applyFont="1" applyFill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0" fontId="30" fillId="10" borderId="2" xfId="0" applyFont="1" applyFill="1" applyBorder="1" applyAlignment="1">
      <alignment horizontal="center" vertical="center" wrapText="1"/>
    </xf>
    <xf numFmtId="0" fontId="0" fillId="10" borderId="2" xfId="0" applyFill="1" applyBorder="1" applyAlignment="1">
      <alignment horizontal="center" vertical="center"/>
    </xf>
    <xf numFmtId="0" fontId="4" fillId="9" borderId="0" xfId="0" applyFont="1" applyFill="1" applyBorder="1" applyAlignment="1">
      <alignment vertical="center" wrapText="1"/>
    </xf>
    <xf numFmtId="0" fontId="0" fillId="9" borderId="0" xfId="0" applyFill="1"/>
    <xf numFmtId="44" fontId="0" fillId="0" borderId="2" xfId="0" applyNumberFormat="1" applyBorder="1" applyAlignment="1">
      <alignment vertical="center"/>
    </xf>
    <xf numFmtId="44" fontId="0" fillId="0" borderId="2" xfId="1" applyNumberFormat="1" applyFont="1" applyBorder="1" applyAlignment="1">
      <alignment vertical="center"/>
    </xf>
    <xf numFmtId="44" fontId="0" fillId="5" borderId="2" xfId="0" applyNumberFormat="1" applyFill="1" applyBorder="1"/>
    <xf numFmtId="44" fontId="16" fillId="5" borderId="2" xfId="0" applyNumberFormat="1" applyFont="1" applyFill="1" applyBorder="1" applyAlignment="1">
      <alignment vertical="center"/>
    </xf>
    <xf numFmtId="44" fontId="9" fillId="0" borderId="2" xfId="1" applyNumberFormat="1" applyFont="1" applyBorder="1" applyAlignment="1">
      <alignment horizontal="center" vertical="center" wrapText="1"/>
    </xf>
    <xf numFmtId="44" fontId="9" fillId="0" borderId="2" xfId="0" applyNumberFormat="1" applyFont="1" applyBorder="1" applyAlignment="1">
      <alignment horizontal="center" vertical="center" wrapText="1"/>
    </xf>
    <xf numFmtId="44" fontId="0" fillId="0" borderId="0" xfId="0" applyNumberFormat="1" applyBorder="1" applyAlignment="1">
      <alignment vertical="center"/>
    </xf>
    <xf numFmtId="44" fontId="9" fillId="0" borderId="0" xfId="0" applyNumberFormat="1" applyFont="1" applyBorder="1" applyAlignment="1">
      <alignment vertical="center" wrapText="1"/>
    </xf>
    <xf numFmtId="44" fontId="4" fillId="0" borderId="2" xfId="1" applyNumberFormat="1" applyFont="1" applyBorder="1" applyAlignment="1">
      <alignment horizontal="center" vertical="center" wrapText="1"/>
    </xf>
    <xf numFmtId="44" fontId="9" fillId="10" borderId="2" xfId="0" applyNumberFormat="1" applyFont="1" applyFill="1" applyBorder="1" applyAlignment="1">
      <alignment horizontal="center" vertical="center" wrapText="1"/>
    </xf>
    <xf numFmtId="44" fontId="9" fillId="0" borderId="2" xfId="0" applyNumberFormat="1" applyFont="1" applyBorder="1" applyAlignment="1">
      <alignment wrapText="1"/>
    </xf>
    <xf numFmtId="44" fontId="9" fillId="0" borderId="0" xfId="0" applyNumberFormat="1" applyFont="1" applyAlignment="1">
      <alignment wrapText="1"/>
    </xf>
    <xf numFmtId="44" fontId="9" fillId="0" borderId="2" xfId="0" applyNumberFormat="1" applyFont="1" applyBorder="1" applyAlignment="1">
      <alignment horizontal="center" wrapText="1"/>
    </xf>
    <xf numFmtId="44" fontId="0" fillId="0" borderId="0" xfId="0" applyNumberFormat="1"/>
    <xf numFmtId="44" fontId="9" fillId="0" borderId="3" xfId="1" applyNumberFormat="1" applyFont="1" applyBorder="1" applyAlignment="1">
      <alignment horizontal="center" vertical="center" wrapText="1"/>
    </xf>
    <xf numFmtId="44" fontId="9" fillId="0" borderId="7" xfId="0" applyNumberFormat="1" applyFont="1" applyBorder="1" applyAlignment="1">
      <alignment vertical="center" wrapText="1"/>
    </xf>
    <xf numFmtId="44" fontId="18" fillId="0" borderId="3" xfId="1" applyNumberFormat="1" applyFont="1" applyBorder="1" applyAlignment="1">
      <alignment horizontal="center" vertical="center" wrapText="1"/>
    </xf>
    <xf numFmtId="44" fontId="18" fillId="0" borderId="2" xfId="1" applyNumberFormat="1" applyFont="1" applyBorder="1" applyAlignment="1">
      <alignment vertical="center" wrapText="1"/>
    </xf>
    <xf numFmtId="44" fontId="18" fillId="0" borderId="2" xfId="1" applyNumberFormat="1" applyFont="1" applyBorder="1" applyAlignment="1">
      <alignment horizontal="center" vertical="center" wrapText="1"/>
    </xf>
    <xf numFmtId="44" fontId="0" fillId="0" borderId="2" xfId="0" applyNumberFormat="1" applyBorder="1" applyAlignment="1">
      <alignment vertical="center" wrapText="1"/>
    </xf>
    <xf numFmtId="44" fontId="0" fillId="0" borderId="2" xfId="0" applyNumberFormat="1" applyBorder="1"/>
    <xf numFmtId="44" fontId="0" fillId="0" borderId="3" xfId="0" applyNumberFormat="1" applyBorder="1"/>
    <xf numFmtId="44" fontId="0" fillId="0" borderId="7" xfId="0" applyNumberFormat="1" applyBorder="1"/>
    <xf numFmtId="0" fontId="7" fillId="0" borderId="0" xfId="0" applyFont="1"/>
    <xf numFmtId="44" fontId="4" fillId="10" borderId="2" xfId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0" fontId="7" fillId="0" borderId="6" xfId="0" applyFont="1" applyBorder="1"/>
    <xf numFmtId="0" fontId="19" fillId="0" borderId="2" xfId="0" applyFont="1" applyBorder="1" applyAlignment="1">
      <alignment horizontal="left" vertical="center"/>
    </xf>
    <xf numFmtId="0" fontId="19" fillId="0" borderId="2" xfId="0" applyFont="1" applyBorder="1" applyAlignment="1">
      <alignment horizontal="center" vertical="center"/>
    </xf>
    <xf numFmtId="0" fontId="19" fillId="10" borderId="2" xfId="0" applyFont="1" applyFill="1" applyBorder="1" applyAlignment="1">
      <alignment horizontal="left" vertical="center"/>
    </xf>
    <xf numFmtId="0" fontId="36" fillId="0" borderId="3" xfId="0" applyFont="1" applyBorder="1" applyAlignment="1">
      <alignment horizontal="left" vertical="center" wrapText="1"/>
    </xf>
    <xf numFmtId="0" fontId="19" fillId="0" borderId="2" xfId="0" applyFont="1" applyBorder="1" applyAlignment="1">
      <alignment vertical="center"/>
    </xf>
    <xf numFmtId="0" fontId="19" fillId="10" borderId="2" xfId="0" applyFont="1" applyFill="1" applyBorder="1" applyAlignment="1">
      <alignment horizontal="center" vertical="center"/>
    </xf>
    <xf numFmtId="0" fontId="19" fillId="10" borderId="2" xfId="0" applyFont="1" applyFill="1" applyBorder="1" applyAlignment="1">
      <alignment vertical="center"/>
    </xf>
    <xf numFmtId="0" fontId="19" fillId="0" borderId="4" xfId="0" applyFont="1" applyBorder="1" applyAlignment="1">
      <alignment vertical="center"/>
    </xf>
    <xf numFmtId="0" fontId="19" fillId="0" borderId="5" xfId="0" applyFont="1" applyBorder="1" applyAlignment="1">
      <alignment horizontal="center" vertical="center"/>
    </xf>
    <xf numFmtId="0" fontId="20" fillId="0" borderId="2" xfId="0" applyFont="1" applyBorder="1" applyAlignment="1">
      <alignment vertical="center"/>
    </xf>
    <xf numFmtId="0" fontId="19" fillId="0" borderId="2" xfId="0" applyFont="1" applyBorder="1" applyAlignment="1">
      <alignment horizontal="left" vertical="center" wrapText="1"/>
    </xf>
    <xf numFmtId="0" fontId="19" fillId="0" borderId="2" xfId="0" applyFont="1" applyBorder="1" applyAlignment="1">
      <alignment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10" borderId="2" xfId="0" applyFont="1" applyFill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37" fillId="10" borderId="2" xfId="0" applyFont="1" applyFill="1" applyBorder="1" applyAlignment="1">
      <alignment vertical="center"/>
    </xf>
    <xf numFmtId="0" fontId="38" fillId="13" borderId="2" xfId="5" applyFont="1" applyBorder="1" applyAlignment="1">
      <alignment horizontal="left" vertical="center" wrapText="1"/>
    </xf>
    <xf numFmtId="0" fontId="0" fillId="0" borderId="2" xfId="0" applyBorder="1" applyAlignment="1"/>
    <xf numFmtId="44" fontId="34" fillId="12" borderId="2" xfId="4" applyNumberFormat="1" applyBorder="1" applyAlignment="1">
      <alignment horizontal="left" vertical="center"/>
    </xf>
    <xf numFmtId="44" fontId="26" fillId="0" borderId="2" xfId="1" applyFont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164" fontId="3" fillId="10" borderId="0" xfId="1" applyNumberFormat="1" applyFont="1" applyFill="1" applyBorder="1" applyAlignment="1">
      <alignment vertical="center"/>
    </xf>
    <xf numFmtId="164" fontId="0" fillId="6" borderId="1" xfId="0" applyNumberFormat="1" applyFill="1" applyBorder="1" applyAlignment="1">
      <alignment vertical="center"/>
    </xf>
    <xf numFmtId="0" fontId="19" fillId="0" borderId="9" xfId="0" applyFont="1" applyBorder="1" applyAlignment="1">
      <alignment horizontal="left" vertical="center"/>
    </xf>
    <xf numFmtId="0" fontId="19" fillId="0" borderId="9" xfId="0" applyFont="1" applyBorder="1" applyAlignment="1">
      <alignment horizontal="center" vertical="center"/>
    </xf>
    <xf numFmtId="0" fontId="22" fillId="0" borderId="9" xfId="0" applyFont="1" applyBorder="1" applyAlignment="1">
      <alignment horizontal="center" vertical="center"/>
    </xf>
    <xf numFmtId="44" fontId="7" fillId="0" borderId="9" xfId="1" applyFont="1" applyFill="1" applyBorder="1" applyAlignment="1">
      <alignment horizontal="center" vertical="center"/>
    </xf>
    <xf numFmtId="44" fontId="7" fillId="0" borderId="9" xfId="1" applyFont="1" applyBorder="1" applyAlignment="1">
      <alignment horizontal="left" vertical="center"/>
    </xf>
    <xf numFmtId="164" fontId="4" fillId="0" borderId="9" xfId="0" applyNumberFormat="1" applyFont="1" applyBorder="1" applyAlignment="1">
      <alignment horizontal="center" vertical="center"/>
    </xf>
    <xf numFmtId="44" fontId="4" fillId="0" borderId="9" xfId="1" applyFont="1" applyBorder="1" applyAlignment="1">
      <alignment horizontal="center" vertical="center"/>
    </xf>
    <xf numFmtId="164" fontId="0" fillId="6" borderId="1" xfId="0" applyNumberFormat="1" applyFill="1" applyBorder="1"/>
    <xf numFmtId="0" fontId="20" fillId="0" borderId="9" xfId="0" applyFont="1" applyBorder="1" applyAlignment="1">
      <alignment horizontal="center" vertical="center"/>
    </xf>
    <xf numFmtId="0" fontId="25" fillId="0" borderId="9" xfId="0" applyFont="1" applyBorder="1" applyAlignment="1">
      <alignment horizontal="center" vertical="center"/>
    </xf>
    <xf numFmtId="44" fontId="0" fillId="0" borderId="9" xfId="1" applyFont="1" applyBorder="1" applyAlignment="1">
      <alignment vertical="center"/>
    </xf>
    <xf numFmtId="44" fontId="0" fillId="6" borderId="1" xfId="1" applyFont="1" applyFill="1" applyBorder="1"/>
    <xf numFmtId="0" fontId="27" fillId="0" borderId="9" xfId="0" applyFont="1" applyBorder="1" applyAlignment="1">
      <alignment horizontal="center" vertical="center"/>
    </xf>
    <xf numFmtId="0" fontId="19" fillId="0" borderId="9" xfId="0" applyFont="1" applyBorder="1" applyAlignment="1">
      <alignment vertical="center"/>
    </xf>
    <xf numFmtId="0" fontId="19" fillId="0" borderId="9" xfId="0" applyFont="1" applyBorder="1" applyAlignment="1">
      <alignment horizontal="left" vertical="center" wrapText="1"/>
    </xf>
    <xf numFmtId="44" fontId="34" fillId="12" borderId="9" xfId="4" applyNumberFormat="1" applyBorder="1" applyAlignment="1">
      <alignment horizontal="left" vertical="center"/>
    </xf>
    <xf numFmtId="164" fontId="4" fillId="15" borderId="2" xfId="0" applyNumberFormat="1" applyFont="1" applyFill="1" applyBorder="1" applyAlignment="1">
      <alignment horizontal="center" vertical="center"/>
    </xf>
    <xf numFmtId="164" fontId="0" fillId="15" borderId="2" xfId="0" applyNumberFormat="1" applyFill="1" applyBorder="1"/>
    <xf numFmtId="164" fontId="4" fillId="15" borderId="0" xfId="0" applyNumberFormat="1" applyFont="1" applyFill="1" applyBorder="1" applyAlignment="1">
      <alignment horizontal="center" vertical="center"/>
    </xf>
    <xf numFmtId="44" fontId="0" fillId="15" borderId="0" xfId="1" applyFont="1" applyFill="1" applyBorder="1" applyAlignment="1">
      <alignment vertical="center"/>
    </xf>
    <xf numFmtId="164" fontId="0" fillId="15" borderId="0" xfId="0" applyNumberFormat="1" applyFill="1" applyBorder="1"/>
    <xf numFmtId="165" fontId="0" fillId="15" borderId="8" xfId="0" applyNumberFormat="1" applyFill="1" applyBorder="1"/>
    <xf numFmtId="164" fontId="0" fillId="15" borderId="10" xfId="0" applyNumberFormat="1" applyFill="1" applyBorder="1"/>
    <xf numFmtId="164" fontId="0" fillId="15" borderId="8" xfId="0" applyNumberFormat="1" applyFill="1" applyBorder="1"/>
    <xf numFmtId="0" fontId="0" fillId="15" borderId="2" xfId="0" applyFill="1" applyBorder="1"/>
    <xf numFmtId="0" fontId="12" fillId="15" borderId="2" xfId="0" applyFont="1" applyFill="1" applyBorder="1"/>
    <xf numFmtId="0" fontId="7" fillId="0" borderId="0" xfId="0" applyFont="1" applyBorder="1"/>
    <xf numFmtId="0" fontId="0" fillId="15" borderId="0" xfId="0" applyFill="1" applyBorder="1" applyAlignment="1">
      <alignment vertical="center"/>
    </xf>
    <xf numFmtId="0" fontId="0" fillId="15" borderId="0" xfId="0" applyFill="1"/>
    <xf numFmtId="0" fontId="0" fillId="0" borderId="5" xfId="0" applyBorder="1" applyAlignment="1"/>
    <xf numFmtId="0" fontId="33" fillId="10" borderId="1" xfId="3" applyFill="1" applyBorder="1" applyAlignment="1">
      <alignment vertical="center"/>
    </xf>
    <xf numFmtId="0" fontId="33" fillId="10" borderId="7" xfId="3" applyFill="1" applyBorder="1" applyAlignment="1">
      <alignment vertical="center"/>
    </xf>
    <xf numFmtId="44" fontId="0" fillId="0" borderId="0" xfId="0" applyNumberFormat="1" applyBorder="1"/>
    <xf numFmtId="0" fontId="38" fillId="16" borderId="2" xfId="0" applyFont="1" applyFill="1" applyBorder="1" applyAlignment="1">
      <alignment vertical="center" wrapTex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9" fillId="10" borderId="2" xfId="0" applyFont="1" applyFill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vertical="center"/>
    </xf>
    <xf numFmtId="44" fontId="2" fillId="6" borderId="2" xfId="1" applyFont="1" applyFill="1" applyBorder="1"/>
    <xf numFmtId="44" fontId="2" fillId="6" borderId="1" xfId="1" applyFont="1" applyFill="1" applyBorder="1"/>
    <xf numFmtId="0" fontId="2" fillId="0" borderId="7" xfId="0" applyFont="1" applyBorder="1"/>
    <xf numFmtId="164" fontId="2" fillId="6" borderId="1" xfId="0" applyNumberFormat="1" applyFont="1" applyFill="1" applyBorder="1"/>
    <xf numFmtId="44" fontId="2" fillId="6" borderId="1" xfId="1" applyFont="1" applyFill="1" applyBorder="1" applyAlignment="1">
      <alignment vertical="center"/>
    </xf>
    <xf numFmtId="164" fontId="7" fillId="4" borderId="2" xfId="1" applyNumberFormat="1" applyFont="1" applyFill="1" applyBorder="1" applyAlignment="1">
      <alignment vertical="center"/>
    </xf>
    <xf numFmtId="164" fontId="7" fillId="2" borderId="2" xfId="1" applyNumberFormat="1" applyFont="1" applyFill="1" applyBorder="1" applyAlignment="1">
      <alignment vertical="center"/>
    </xf>
    <xf numFmtId="44" fontId="7" fillId="0" borderId="2" xfId="1" applyNumberFormat="1" applyFont="1" applyBorder="1" applyAlignment="1">
      <alignment horizontal="center" vertical="center"/>
    </xf>
    <xf numFmtId="44" fontId="9" fillId="0" borderId="11" xfId="0" applyNumberFormat="1" applyFont="1" applyBorder="1" applyAlignment="1">
      <alignment vertical="center" wrapText="1"/>
    </xf>
    <xf numFmtId="44" fontId="9" fillId="0" borderId="5" xfId="0" applyNumberFormat="1" applyFont="1" applyBorder="1" applyAlignment="1">
      <alignment vertical="center" wrapText="1"/>
    </xf>
    <xf numFmtId="44" fontId="9" fillId="0" borderId="0" xfId="0" applyNumberFormat="1" applyFont="1" applyAlignment="1">
      <alignment vertical="center" wrapText="1"/>
    </xf>
    <xf numFmtId="0" fontId="31" fillId="17" borderId="2" xfId="0" applyFont="1" applyFill="1" applyBorder="1" applyAlignment="1">
      <alignment horizontal="center" vertical="center" wrapText="1"/>
    </xf>
    <xf numFmtId="0" fontId="1" fillId="10" borderId="3" xfId="4" applyFont="1" applyFill="1" applyBorder="1" applyAlignment="1">
      <alignment vertical="center"/>
    </xf>
    <xf numFmtId="0" fontId="1" fillId="10" borderId="5" xfId="4" applyFont="1" applyFill="1" applyBorder="1" applyAlignment="1">
      <alignment vertical="center"/>
    </xf>
    <xf numFmtId="44" fontId="7" fillId="0" borderId="3" xfId="1" applyFont="1" applyBorder="1" applyAlignment="1">
      <alignment horizontal="center" vertical="center"/>
    </xf>
    <xf numFmtId="0" fontId="1" fillId="10" borderId="2" xfId="4" applyFont="1" applyFill="1" applyBorder="1" applyAlignment="1">
      <alignment vertical="center"/>
    </xf>
    <xf numFmtId="0" fontId="0" fillId="6" borderId="8" xfId="0" applyFill="1" applyBorder="1" applyAlignment="1">
      <alignment horizontal="center" vertical="center"/>
    </xf>
    <xf numFmtId="0" fontId="0" fillId="6" borderId="10" xfId="0" applyFill="1" applyBorder="1" applyAlignment="1">
      <alignment horizontal="center" vertical="center"/>
    </xf>
    <xf numFmtId="0" fontId="0" fillId="6" borderId="12" xfId="0" applyFill="1" applyBorder="1" applyAlignment="1">
      <alignment horizontal="center" vertical="center"/>
    </xf>
    <xf numFmtId="0" fontId="5" fillId="14" borderId="2" xfId="0" applyFont="1" applyFill="1" applyBorder="1" applyAlignment="1">
      <alignment horizontal="center" vertical="center"/>
    </xf>
    <xf numFmtId="9" fontId="26" fillId="8" borderId="3" xfId="2" applyNumberFormat="1" applyFont="1" applyFill="1" applyBorder="1" applyAlignment="1">
      <alignment horizontal="right" vertical="center"/>
    </xf>
    <xf numFmtId="9" fontId="26" fillId="8" borderId="4" xfId="2" applyNumberFormat="1" applyFont="1" applyFill="1" applyBorder="1" applyAlignment="1">
      <alignment horizontal="right" vertical="center"/>
    </xf>
    <xf numFmtId="9" fontId="26" fillId="8" borderId="5" xfId="2" applyNumberFormat="1" applyFont="1" applyFill="1" applyBorder="1" applyAlignment="1">
      <alignment horizontal="right" vertical="center"/>
    </xf>
    <xf numFmtId="0" fontId="34" fillId="12" borderId="13" xfId="4" applyBorder="1" applyAlignment="1">
      <alignment horizontal="center" vertical="center"/>
    </xf>
    <xf numFmtId="0" fontId="34" fillId="12" borderId="14" xfId="4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0" fillId="6" borderId="5" xfId="0" applyFill="1" applyBorder="1" applyAlignment="1">
      <alignment horizontal="center" vertical="center"/>
    </xf>
    <xf numFmtId="0" fontId="5" fillId="14" borderId="3" xfId="0" applyFont="1" applyFill="1" applyBorder="1" applyAlignment="1">
      <alignment horizontal="center" vertical="center"/>
    </xf>
    <xf numFmtId="0" fontId="5" fillId="14" borderId="4" xfId="0" applyFont="1" applyFill="1" applyBorder="1" applyAlignment="1">
      <alignment horizontal="center" vertical="center"/>
    </xf>
    <xf numFmtId="0" fontId="5" fillId="14" borderId="5" xfId="0" applyFont="1" applyFill="1" applyBorder="1" applyAlignment="1">
      <alignment horizontal="center" vertical="center"/>
    </xf>
    <xf numFmtId="164" fontId="26" fillId="8" borderId="3" xfId="1" applyNumberFormat="1" applyFont="1" applyFill="1" applyBorder="1" applyAlignment="1">
      <alignment horizontal="center" vertical="center"/>
    </xf>
    <xf numFmtId="164" fontId="26" fillId="8" borderId="4" xfId="1" applyNumberFormat="1" applyFont="1" applyFill="1" applyBorder="1" applyAlignment="1">
      <alignment horizontal="center" vertical="center"/>
    </xf>
    <xf numFmtId="164" fontId="26" fillId="8" borderId="5" xfId="1" applyNumberFormat="1" applyFont="1" applyFill="1" applyBorder="1" applyAlignment="1">
      <alignment horizontal="center" vertical="center"/>
    </xf>
    <xf numFmtId="0" fontId="41" fillId="6" borderId="2" xfId="0" applyFont="1" applyFill="1" applyBorder="1" applyAlignment="1">
      <alignment horizontal="center" vertical="center" wrapText="1"/>
    </xf>
    <xf numFmtId="0" fontId="26" fillId="4" borderId="2" xfId="0" applyFont="1" applyFill="1" applyBorder="1" applyAlignment="1">
      <alignment horizontal="center" vertical="center"/>
    </xf>
    <xf numFmtId="0" fontId="26" fillId="9" borderId="2" xfId="0" applyFont="1" applyFill="1" applyBorder="1" applyAlignment="1">
      <alignment horizontal="center" vertical="center" wrapText="1"/>
    </xf>
    <xf numFmtId="0" fontId="26" fillId="3" borderId="2" xfId="0" applyFont="1" applyFill="1" applyBorder="1" applyAlignment="1">
      <alignment horizontal="center" vertical="center" wrapText="1"/>
    </xf>
    <xf numFmtId="0" fontId="26" fillId="9" borderId="6" xfId="0" applyFont="1" applyFill="1" applyBorder="1" applyAlignment="1">
      <alignment horizontal="center" vertical="center" wrapText="1"/>
    </xf>
    <xf numFmtId="0" fontId="26" fillId="9" borderId="0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34" fillId="12" borderId="3" xfId="4" applyBorder="1" applyAlignment="1">
      <alignment horizontal="center" vertical="center"/>
    </xf>
    <xf numFmtId="0" fontId="34" fillId="12" borderId="5" xfId="4" applyBorder="1" applyAlignment="1">
      <alignment horizontal="center" vertical="center"/>
    </xf>
    <xf numFmtId="0" fontId="34" fillId="12" borderId="4" xfId="4" applyBorder="1" applyAlignment="1">
      <alignment horizontal="center" vertical="center"/>
    </xf>
    <xf numFmtId="0" fontId="34" fillId="12" borderId="15" xfId="4" applyBorder="1" applyAlignment="1">
      <alignment horizontal="center" vertical="center"/>
    </xf>
    <xf numFmtId="0" fontId="31" fillId="0" borderId="3" xfId="0" applyFont="1" applyBorder="1" applyAlignment="1">
      <alignment horizontal="left" vertical="center" wrapText="1"/>
    </xf>
    <xf numFmtId="0" fontId="31" fillId="0" borderId="4" xfId="0" applyFont="1" applyBorder="1" applyAlignment="1">
      <alignment horizontal="left" vertical="center" wrapText="1"/>
    </xf>
    <xf numFmtId="0" fontId="31" fillId="0" borderId="5" xfId="0" applyFont="1" applyBorder="1" applyAlignment="1">
      <alignment horizontal="left" vertical="center" wrapText="1"/>
    </xf>
    <xf numFmtId="0" fontId="31" fillId="0" borderId="3" xfId="0" applyFont="1" applyBorder="1" applyAlignment="1">
      <alignment horizontal="left" vertical="center"/>
    </xf>
    <xf numFmtId="0" fontId="31" fillId="0" borderId="4" xfId="0" applyFont="1" applyBorder="1" applyAlignment="1">
      <alignment horizontal="left" vertical="center"/>
    </xf>
    <xf numFmtId="0" fontId="31" fillId="0" borderId="5" xfId="0" applyFont="1" applyBorder="1" applyAlignment="1">
      <alignment horizontal="left" vertical="center"/>
    </xf>
    <xf numFmtId="0" fontId="31" fillId="17" borderId="3" xfId="0" applyFont="1" applyFill="1" applyBorder="1" applyAlignment="1">
      <alignment horizontal="center" vertical="center"/>
    </xf>
    <xf numFmtId="0" fontId="31" fillId="17" borderId="4" xfId="0" applyFont="1" applyFill="1" applyBorder="1" applyAlignment="1">
      <alignment horizontal="center" vertical="center"/>
    </xf>
    <xf numFmtId="0" fontId="31" fillId="17" borderId="5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31" fillId="17" borderId="2" xfId="0" applyFont="1" applyFill="1" applyBorder="1" applyAlignment="1">
      <alignment horizontal="center" vertical="center"/>
    </xf>
    <xf numFmtId="9" fontId="6" fillId="8" borderId="3" xfId="2" applyFont="1" applyFill="1" applyBorder="1" applyAlignment="1">
      <alignment horizontal="center" vertical="center"/>
    </xf>
    <xf numFmtId="9" fontId="6" fillId="8" borderId="4" xfId="2" applyFont="1" applyFill="1" applyBorder="1" applyAlignment="1">
      <alignment horizontal="center" vertical="center"/>
    </xf>
    <xf numFmtId="9" fontId="6" fillId="8" borderId="5" xfId="2" applyFont="1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164" fontId="19" fillId="8" borderId="3" xfId="1" applyNumberFormat="1" applyFont="1" applyFill="1" applyBorder="1" applyAlignment="1">
      <alignment horizontal="center" vertical="center"/>
    </xf>
    <xf numFmtId="164" fontId="19" fillId="8" borderId="4" xfId="1" applyNumberFormat="1" applyFont="1" applyFill="1" applyBorder="1" applyAlignment="1">
      <alignment horizontal="center" vertical="center"/>
    </xf>
    <xf numFmtId="164" fontId="19" fillId="8" borderId="5" xfId="1" applyNumberFormat="1" applyFont="1" applyFill="1" applyBorder="1" applyAlignment="1">
      <alignment horizontal="center" vertical="center"/>
    </xf>
    <xf numFmtId="0" fontId="40" fillId="7" borderId="6" xfId="0" applyFont="1" applyFill="1" applyBorder="1" applyAlignment="1">
      <alignment horizontal="center" vertical="center"/>
    </xf>
    <xf numFmtId="0" fontId="40" fillId="7" borderId="0" xfId="0" applyFont="1" applyFill="1" applyBorder="1" applyAlignment="1">
      <alignment horizontal="center" vertical="center"/>
    </xf>
    <xf numFmtId="0" fontId="40" fillId="7" borderId="11" xfId="0" applyFont="1" applyFill="1" applyBorder="1" applyAlignment="1">
      <alignment horizontal="center" vertical="center"/>
    </xf>
    <xf numFmtId="164" fontId="16" fillId="8" borderId="3" xfId="1" applyNumberFormat="1" applyFont="1" applyFill="1" applyBorder="1" applyAlignment="1">
      <alignment horizontal="center" vertical="center"/>
    </xf>
    <xf numFmtId="164" fontId="16" fillId="8" borderId="4" xfId="1" applyNumberFormat="1" applyFont="1" applyFill="1" applyBorder="1" applyAlignment="1">
      <alignment horizontal="center" vertical="center"/>
    </xf>
    <xf numFmtId="164" fontId="16" fillId="8" borderId="5" xfId="1" applyNumberFormat="1" applyFont="1" applyFill="1" applyBorder="1" applyAlignment="1">
      <alignment horizontal="center" vertical="center"/>
    </xf>
    <xf numFmtId="0" fontId="41" fillId="5" borderId="6" xfId="0" applyFont="1" applyFill="1" applyBorder="1" applyAlignment="1">
      <alignment horizontal="center" vertical="center" wrapText="1"/>
    </xf>
    <xf numFmtId="0" fontId="41" fillId="5" borderId="0" xfId="0" applyFont="1" applyFill="1" applyBorder="1" applyAlignment="1">
      <alignment horizontal="center" vertical="center" wrapText="1"/>
    </xf>
    <xf numFmtId="0" fontId="40" fillId="7" borderId="3" xfId="0" applyFont="1" applyFill="1" applyBorder="1" applyAlignment="1">
      <alignment horizontal="center" vertical="center"/>
    </xf>
    <xf numFmtId="0" fontId="40" fillId="7" borderId="4" xfId="0" applyFont="1" applyFill="1" applyBorder="1" applyAlignment="1">
      <alignment horizontal="center" vertical="center"/>
    </xf>
    <xf numFmtId="0" fontId="40" fillId="7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26" fillId="9" borderId="3" xfId="0" applyFont="1" applyFill="1" applyBorder="1" applyAlignment="1">
      <alignment horizontal="center" vertical="center" wrapText="1"/>
    </xf>
    <xf numFmtId="0" fontId="26" fillId="9" borderId="4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38" fillId="13" borderId="3" xfId="5" applyFont="1" applyBorder="1" applyAlignment="1">
      <alignment horizontal="center" vertical="center" wrapText="1"/>
    </xf>
    <xf numFmtId="0" fontId="38" fillId="13" borderId="4" xfId="5" applyFont="1" applyBorder="1" applyAlignment="1">
      <alignment horizontal="center" vertical="center" wrapText="1"/>
    </xf>
    <xf numFmtId="0" fontId="38" fillId="13" borderId="5" xfId="5" applyFont="1" applyBorder="1" applyAlignment="1">
      <alignment horizontal="center" vertical="center" wrapText="1"/>
    </xf>
  </cellXfs>
  <cellStyles count="6">
    <cellStyle name="Accent5" xfId="5" builtinId="45"/>
    <cellStyle name="Insatisfaisant" xfId="4" builtinId="27"/>
    <cellStyle name="Monétaire" xfId="1" builtinId="4"/>
    <cellStyle name="Normal" xfId="0" builtinId="0"/>
    <cellStyle name="Pourcentage" xfId="2" builtinId="5"/>
    <cellStyle name="Satisfaisant" xfId="3" builtinId="26"/>
  </cellStyles>
  <dxfs count="0"/>
  <tableStyles count="0" defaultTableStyle="TableStyleMedium2" defaultPivotStyle="PivotStyleLight16"/>
  <colors>
    <mruColors>
      <color rgb="FFCAB3DB"/>
      <color rgb="FFEDE5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Z73"/>
  <sheetViews>
    <sheetView showGridLines="0" tabSelected="1" topLeftCell="A10" zoomScale="70" zoomScaleNormal="70" workbookViewId="0">
      <selection activeCell="B12" sqref="B12"/>
    </sheetView>
  </sheetViews>
  <sheetFormatPr baseColWidth="10" defaultRowHeight="15" x14ac:dyDescent="0.25"/>
  <cols>
    <col min="1" max="1" width="30.44140625" customWidth="1"/>
    <col min="2" max="3" width="14.21875" customWidth="1"/>
    <col min="6" max="8" width="11.21875" customWidth="1"/>
    <col min="9" max="10" width="18.21875" customWidth="1"/>
    <col min="11" max="11" width="2.21875" customWidth="1"/>
    <col min="12" max="14" width="17.44140625" customWidth="1"/>
    <col min="15" max="15" width="2.21875" customWidth="1"/>
    <col min="16" max="19" width="17.44140625" customWidth="1"/>
    <col min="20" max="20" width="1.6640625" customWidth="1"/>
    <col min="21" max="21" width="19.44140625" style="40" bestFit="1" customWidth="1"/>
  </cols>
  <sheetData>
    <row r="1" spans="1:26" ht="54.4" customHeight="1" x14ac:dyDescent="0.25">
      <c r="A1" s="232" t="s">
        <v>109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  <c r="R1" s="232"/>
      <c r="S1" s="232"/>
    </row>
    <row r="2" spans="1:26" s="6" customFormat="1" ht="8.8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U2" s="41"/>
    </row>
    <row r="3" spans="1:26" ht="28.15" customHeight="1" x14ac:dyDescent="0.25">
      <c r="A3" s="233" t="s">
        <v>16</v>
      </c>
      <c r="B3" s="233"/>
      <c r="C3" s="233"/>
      <c r="D3" s="233"/>
      <c r="E3" s="233"/>
      <c r="F3" s="233"/>
      <c r="G3" s="233"/>
      <c r="H3" s="233"/>
      <c r="I3" s="233"/>
      <c r="J3" s="233"/>
      <c r="L3" s="238" t="s">
        <v>161</v>
      </c>
      <c r="M3" s="238"/>
      <c r="N3" s="238"/>
      <c r="P3" s="235" t="s">
        <v>124</v>
      </c>
      <c r="Q3" s="235"/>
      <c r="R3" s="235"/>
      <c r="S3" s="235"/>
    </row>
    <row r="4" spans="1:26" s="1" customFormat="1" ht="81" customHeight="1" x14ac:dyDescent="0.25">
      <c r="A4" s="2" t="s">
        <v>0</v>
      </c>
      <c r="B4" s="147" t="s">
        <v>102</v>
      </c>
      <c r="C4" s="147" t="s">
        <v>81</v>
      </c>
      <c r="D4" s="147" t="s">
        <v>82</v>
      </c>
      <c r="E4" s="66" t="s">
        <v>83</v>
      </c>
      <c r="F4" s="66" t="s">
        <v>84</v>
      </c>
      <c r="G4" s="66" t="s">
        <v>85</v>
      </c>
      <c r="H4" s="87" t="s">
        <v>176</v>
      </c>
      <c r="I4" s="2" t="s">
        <v>147</v>
      </c>
      <c r="J4" s="2" t="s">
        <v>148</v>
      </c>
      <c r="L4" s="2" t="s">
        <v>163</v>
      </c>
      <c r="M4" s="2" t="s">
        <v>162</v>
      </c>
      <c r="N4" s="2" t="s">
        <v>145</v>
      </c>
      <c r="P4" s="2" t="s">
        <v>172</v>
      </c>
      <c r="Q4" s="2" t="s">
        <v>173</v>
      </c>
      <c r="R4" s="2" t="s">
        <v>175</v>
      </c>
      <c r="S4" s="2" t="s">
        <v>18</v>
      </c>
      <c r="U4" s="42"/>
    </row>
    <row r="5" spans="1:26" s="1" customFormat="1" ht="25.15" customHeight="1" x14ac:dyDescent="0.25">
      <c r="A5" s="236" t="s">
        <v>121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7"/>
      <c r="S5" s="237"/>
      <c r="U5" s="42"/>
    </row>
    <row r="6" spans="1:26" s="14" customFormat="1" ht="20.100000000000001" customHeight="1" x14ac:dyDescent="0.25">
      <c r="A6" s="27" t="s">
        <v>2</v>
      </c>
      <c r="B6" s="135" t="s">
        <v>37</v>
      </c>
      <c r="C6" s="136" t="s">
        <v>40</v>
      </c>
      <c r="D6" s="136">
        <v>16</v>
      </c>
      <c r="E6" s="59"/>
      <c r="F6" s="27"/>
      <c r="G6" s="59"/>
      <c r="H6" s="59"/>
      <c r="I6" s="10">
        <f>$G6*$H6</f>
        <v>0</v>
      </c>
      <c r="J6" s="10">
        <f>$I6*12</f>
        <v>0</v>
      </c>
      <c r="K6" s="11"/>
      <c r="L6" s="10"/>
      <c r="M6" s="10"/>
      <c r="N6" s="83" t="s">
        <v>110</v>
      </c>
      <c r="O6" s="82"/>
      <c r="P6" s="25"/>
      <c r="Q6" s="25"/>
      <c r="R6" s="25"/>
      <c r="S6" s="25"/>
      <c r="U6" s="43"/>
      <c r="W6" s="1"/>
    </row>
    <row r="7" spans="1:26" s="14" customFormat="1" ht="40.5" customHeight="1" x14ac:dyDescent="0.25">
      <c r="A7" s="62" t="s">
        <v>73</v>
      </c>
      <c r="B7" s="135" t="s">
        <v>37</v>
      </c>
      <c r="C7" s="136" t="s">
        <v>40</v>
      </c>
      <c r="D7" s="136">
        <v>18</v>
      </c>
      <c r="E7" s="59"/>
      <c r="F7" s="27"/>
      <c r="G7" s="59"/>
      <c r="H7" s="59"/>
      <c r="I7" s="10">
        <f>$G7*$H7</f>
        <v>0</v>
      </c>
      <c r="J7" s="10">
        <f>$I7*12</f>
        <v>0</v>
      </c>
      <c r="K7" s="4"/>
      <c r="L7" s="10"/>
      <c r="M7" s="10"/>
      <c r="N7" s="83" t="s">
        <v>111</v>
      </c>
      <c r="O7" s="4"/>
      <c r="P7" s="25"/>
      <c r="Q7" s="25"/>
      <c r="R7" s="25"/>
      <c r="S7" s="25"/>
      <c r="U7" s="40"/>
      <c r="W7" s="1"/>
    </row>
    <row r="8" spans="1:26" s="14" customFormat="1" ht="20.100000000000001" customHeight="1" x14ac:dyDescent="0.25">
      <c r="A8" s="27" t="s">
        <v>3</v>
      </c>
      <c r="B8" s="135" t="s">
        <v>38</v>
      </c>
      <c r="C8" s="136" t="s">
        <v>71</v>
      </c>
      <c r="D8" s="136">
        <v>7</v>
      </c>
      <c r="E8" s="59"/>
      <c r="F8" s="27"/>
      <c r="G8" s="59"/>
      <c r="H8" s="59"/>
      <c r="I8" s="10">
        <f t="shared" ref="I8:I15" si="0">$G8*$H8</f>
        <v>0</v>
      </c>
      <c r="J8" s="10">
        <f t="shared" ref="J8:J15" si="1">$I8*12</f>
        <v>0</v>
      </c>
      <c r="K8" s="4"/>
      <c r="L8" s="10"/>
      <c r="M8" s="10"/>
      <c r="N8" s="83" t="s">
        <v>111</v>
      </c>
      <c r="O8" s="4"/>
      <c r="P8" s="25"/>
      <c r="Q8" s="25"/>
      <c r="R8" s="25"/>
      <c r="S8" s="25"/>
      <c r="U8" s="239"/>
      <c r="V8" s="239"/>
      <c r="W8" s="239"/>
      <c r="X8" s="239"/>
      <c r="Y8" s="239"/>
      <c r="Z8" s="239"/>
    </row>
    <row r="9" spans="1:26" s="14" customFormat="1" ht="20.100000000000001" customHeight="1" x14ac:dyDescent="0.25">
      <c r="A9" s="27" t="s">
        <v>1</v>
      </c>
      <c r="B9" s="135" t="s">
        <v>39</v>
      </c>
      <c r="C9" s="136" t="s">
        <v>42</v>
      </c>
      <c r="D9" s="136">
        <v>1</v>
      </c>
      <c r="E9" s="61"/>
      <c r="F9" s="27"/>
      <c r="G9" s="61"/>
      <c r="H9" s="61"/>
      <c r="I9" s="10">
        <f t="shared" si="0"/>
        <v>0</v>
      </c>
      <c r="J9" s="10">
        <f t="shared" si="1"/>
        <v>0</v>
      </c>
      <c r="L9" s="210"/>
      <c r="M9" s="211"/>
      <c r="N9" s="83" t="s">
        <v>111</v>
      </c>
      <c r="P9" s="213"/>
      <c r="Q9" s="213"/>
      <c r="R9" s="213"/>
      <c r="S9" s="213"/>
      <c r="U9" s="43"/>
      <c r="V9" s="43"/>
      <c r="W9" s="43"/>
    </row>
    <row r="10" spans="1:26" s="14" customFormat="1" ht="20.100000000000001" customHeight="1" x14ac:dyDescent="0.25">
      <c r="A10" s="27" t="s">
        <v>1</v>
      </c>
      <c r="B10" s="137" t="s">
        <v>86</v>
      </c>
      <c r="C10" s="136" t="s">
        <v>69</v>
      </c>
      <c r="D10" s="136">
        <v>1</v>
      </c>
      <c r="E10" s="61"/>
      <c r="F10" s="27"/>
      <c r="G10" s="61"/>
      <c r="H10" s="61"/>
      <c r="I10" s="10">
        <f>$G10*$H10</f>
        <v>0</v>
      </c>
      <c r="J10" s="10">
        <f>$I10*12</f>
        <v>0</v>
      </c>
      <c r="L10" s="34"/>
      <c r="M10" s="10"/>
      <c r="N10" s="83" t="s">
        <v>113</v>
      </c>
      <c r="P10" s="49"/>
      <c r="Q10" s="49"/>
      <c r="R10" s="130"/>
      <c r="S10" s="130"/>
      <c r="U10" s="43"/>
      <c r="V10" s="43"/>
      <c r="W10" s="43"/>
    </row>
    <row r="11" spans="1:26" s="14" customFormat="1" ht="42.75" customHeight="1" x14ac:dyDescent="0.25">
      <c r="A11" s="27" t="s">
        <v>1</v>
      </c>
      <c r="B11" s="135" t="s">
        <v>70</v>
      </c>
      <c r="C11" s="136" t="s">
        <v>71</v>
      </c>
      <c r="D11" s="136">
        <v>1</v>
      </c>
      <c r="E11" s="61"/>
      <c r="F11" s="27"/>
      <c r="G11" s="61"/>
      <c r="H11" s="61"/>
      <c r="I11" s="10">
        <f t="shared" si="0"/>
        <v>0</v>
      </c>
      <c r="J11" s="10">
        <f t="shared" si="1"/>
        <v>0</v>
      </c>
      <c r="L11" s="34"/>
      <c r="M11" s="10"/>
      <c r="N11" s="154" t="s">
        <v>141</v>
      </c>
      <c r="P11" s="49"/>
      <c r="Q11" s="49"/>
      <c r="R11" s="130"/>
      <c r="S11" s="130"/>
      <c r="U11" s="43"/>
      <c r="V11" s="43"/>
      <c r="W11" s="43"/>
    </row>
    <row r="12" spans="1:26" s="14" customFormat="1" ht="20.100000000000001" customHeight="1" x14ac:dyDescent="0.25">
      <c r="A12" s="27" t="s">
        <v>114</v>
      </c>
      <c r="B12" s="137" t="s">
        <v>178</v>
      </c>
      <c r="C12" s="136" t="s">
        <v>69</v>
      </c>
      <c r="D12" s="136">
        <v>3</v>
      </c>
      <c r="E12" s="61"/>
      <c r="F12" s="27"/>
      <c r="G12" s="61"/>
      <c r="H12" s="61"/>
      <c r="I12" s="10">
        <f t="shared" si="0"/>
        <v>0</v>
      </c>
      <c r="J12" s="10">
        <f t="shared" si="1"/>
        <v>0</v>
      </c>
      <c r="L12" s="240" t="s">
        <v>25</v>
      </c>
      <c r="M12" s="241"/>
      <c r="N12" s="153" t="s">
        <v>112</v>
      </c>
      <c r="P12" s="240" t="s">
        <v>25</v>
      </c>
      <c r="Q12" s="242"/>
      <c r="R12" s="242"/>
      <c r="S12" s="241"/>
      <c r="U12" s="43"/>
      <c r="V12" s="43"/>
      <c r="W12" s="43"/>
    </row>
    <row r="13" spans="1:26" s="14" customFormat="1" ht="20.100000000000001" customHeight="1" x14ac:dyDescent="0.25">
      <c r="A13" s="27" t="s">
        <v>27</v>
      </c>
      <c r="B13" s="138" t="s">
        <v>91</v>
      </c>
      <c r="C13" s="136" t="s">
        <v>72</v>
      </c>
      <c r="D13" s="136">
        <v>1</v>
      </c>
      <c r="E13" s="61"/>
      <c r="F13" s="27"/>
      <c r="G13" s="61"/>
      <c r="H13" s="61"/>
      <c r="I13" s="10">
        <f t="shared" si="0"/>
        <v>0</v>
      </c>
      <c r="J13" s="10">
        <f t="shared" si="1"/>
        <v>0</v>
      </c>
      <c r="L13" s="240" t="s">
        <v>25</v>
      </c>
      <c r="M13" s="241"/>
      <c r="N13" s="153" t="s">
        <v>112</v>
      </c>
      <c r="P13" s="240" t="s">
        <v>25</v>
      </c>
      <c r="Q13" s="242"/>
      <c r="R13" s="242"/>
      <c r="S13" s="241"/>
      <c r="U13" s="43"/>
      <c r="V13" s="43"/>
      <c r="W13" s="43"/>
    </row>
    <row r="14" spans="1:26" s="14" customFormat="1" ht="20.100000000000001" customHeight="1" x14ac:dyDescent="0.25">
      <c r="A14" s="27" t="s">
        <v>5</v>
      </c>
      <c r="B14" s="137" t="s">
        <v>51</v>
      </c>
      <c r="C14" s="136" t="s">
        <v>75</v>
      </c>
      <c r="D14" s="136">
        <v>1</v>
      </c>
      <c r="E14" s="61"/>
      <c r="F14" s="27"/>
      <c r="G14" s="61"/>
      <c r="H14" s="61"/>
      <c r="I14" s="10">
        <f t="shared" si="0"/>
        <v>0</v>
      </c>
      <c r="J14" s="10">
        <f t="shared" si="1"/>
        <v>0</v>
      </c>
      <c r="L14" s="240" t="s">
        <v>25</v>
      </c>
      <c r="M14" s="241"/>
      <c r="N14" s="153" t="s">
        <v>112</v>
      </c>
      <c r="P14" s="240" t="s">
        <v>25</v>
      </c>
      <c r="Q14" s="242"/>
      <c r="R14" s="242"/>
      <c r="S14" s="241"/>
      <c r="U14" s="43"/>
      <c r="V14" s="43"/>
      <c r="W14" s="43"/>
    </row>
    <row r="15" spans="1:26" s="14" customFormat="1" ht="20.100000000000001" customHeight="1" x14ac:dyDescent="0.25">
      <c r="A15" s="86" t="s">
        <v>6</v>
      </c>
      <c r="B15" s="139" t="s">
        <v>51</v>
      </c>
      <c r="C15" s="136" t="s">
        <v>47</v>
      </c>
      <c r="D15" s="136">
        <v>1</v>
      </c>
      <c r="E15" s="15"/>
      <c r="F15" s="27"/>
      <c r="G15" s="79"/>
      <c r="H15" s="79"/>
      <c r="I15" s="10">
        <f t="shared" si="0"/>
        <v>0</v>
      </c>
      <c r="J15" s="10">
        <f t="shared" si="1"/>
        <v>0</v>
      </c>
      <c r="K15" s="17"/>
      <c r="L15" s="58"/>
      <c r="M15" s="58"/>
      <c r="N15" s="85"/>
      <c r="O15" s="56"/>
      <c r="P15" s="58"/>
      <c r="Q15" s="58"/>
      <c r="R15" s="58"/>
      <c r="S15" s="58"/>
      <c r="U15" s="43"/>
    </row>
    <row r="16" spans="1:26" s="14" customFormat="1" ht="20.100000000000001" customHeight="1" x14ac:dyDescent="0.25">
      <c r="A16" s="214" t="s">
        <v>35</v>
      </c>
      <c r="B16" s="215"/>
      <c r="C16" s="215"/>
      <c r="D16" s="215"/>
      <c r="E16" s="215"/>
      <c r="F16" s="215"/>
      <c r="G16" s="215"/>
      <c r="H16" s="216"/>
      <c r="I16" s="202">
        <f>SUM(I6:I15)</f>
        <v>0</v>
      </c>
      <c r="J16" s="202">
        <f>SUM(J6:J15)</f>
        <v>0</v>
      </c>
      <c r="K16" s="12"/>
      <c r="L16" s="157">
        <f>L6+L7+L8+L11+L10+L15</f>
        <v>0</v>
      </c>
      <c r="M16" s="157">
        <f>M6+M7+M8+M11+M10+M15</f>
        <v>0</v>
      </c>
      <c r="N16" s="175"/>
      <c r="O16" s="4"/>
      <c r="P16" s="174"/>
      <c r="Q16" s="174"/>
      <c r="R16" s="174"/>
      <c r="S16" s="174"/>
      <c r="U16" s="43"/>
    </row>
    <row r="17" spans="1:25" s="1" customFormat="1" ht="25.15" customHeight="1" x14ac:dyDescent="0.25">
      <c r="A17" s="234" t="s">
        <v>68</v>
      </c>
      <c r="B17" s="234"/>
      <c r="C17" s="234"/>
      <c r="D17" s="234"/>
      <c r="E17" s="234"/>
      <c r="F17" s="234"/>
      <c r="G17" s="234"/>
      <c r="H17" s="234"/>
      <c r="I17" s="234"/>
      <c r="J17" s="234"/>
      <c r="K17" s="234"/>
      <c r="L17" s="234"/>
      <c r="M17" s="234"/>
      <c r="N17" s="234"/>
      <c r="O17" s="234"/>
      <c r="P17" s="234"/>
      <c r="Q17" s="234"/>
      <c r="R17" s="234"/>
      <c r="S17" s="234"/>
      <c r="U17" s="42"/>
      <c r="W17" s="14"/>
    </row>
    <row r="18" spans="1:25" s="14" customFormat="1" ht="20.100000000000001" customHeight="1" x14ac:dyDescent="0.25">
      <c r="A18" s="16" t="s">
        <v>2</v>
      </c>
      <c r="B18" s="158" t="s">
        <v>37</v>
      </c>
      <c r="C18" s="159" t="s">
        <v>40</v>
      </c>
      <c r="D18" s="159">
        <v>3</v>
      </c>
      <c r="E18" s="160"/>
      <c r="F18" s="16"/>
      <c r="G18" s="160"/>
      <c r="H18" s="160"/>
      <c r="I18" s="13">
        <f>$G18*$H18</f>
        <v>0</v>
      </c>
      <c r="J18" s="13">
        <f>$I18*12</f>
        <v>0</v>
      </c>
      <c r="K18" s="11"/>
      <c r="L18" s="161"/>
      <c r="M18" s="13"/>
      <c r="N18" s="162" t="s">
        <v>110</v>
      </c>
      <c r="O18" s="82"/>
      <c r="P18" s="163"/>
      <c r="Q18" s="163"/>
      <c r="R18" s="163"/>
      <c r="S18" s="164"/>
      <c r="U18" s="44"/>
    </row>
    <row r="19" spans="1:25" s="14" customFormat="1" ht="40.5" customHeight="1" x14ac:dyDescent="0.25">
      <c r="A19" s="62" t="s">
        <v>73</v>
      </c>
      <c r="B19" s="135" t="s">
        <v>37</v>
      </c>
      <c r="C19" s="136" t="s">
        <v>40</v>
      </c>
      <c r="D19" s="136">
        <v>3</v>
      </c>
      <c r="E19" s="59"/>
      <c r="F19" s="27"/>
      <c r="G19" s="59"/>
      <c r="H19" s="59"/>
      <c r="I19" s="10">
        <f t="shared" ref="I19:I20" si="2">$G19*$H19</f>
        <v>0</v>
      </c>
      <c r="J19" s="10">
        <f t="shared" ref="J19:J20" si="3">$I19*12</f>
        <v>0</v>
      </c>
      <c r="K19" s="4"/>
      <c r="L19" s="10"/>
      <c r="M19" s="10"/>
      <c r="N19" s="83" t="s">
        <v>111</v>
      </c>
      <c r="O19" s="4"/>
      <c r="P19" s="25"/>
      <c r="Q19" s="25"/>
      <c r="R19" s="25"/>
      <c r="S19" s="25"/>
      <c r="U19" s="40"/>
      <c r="W19" s="1"/>
    </row>
    <row r="20" spans="1:25" s="14" customFormat="1" ht="20.100000000000001" customHeight="1" x14ac:dyDescent="0.25">
      <c r="A20" s="27" t="s">
        <v>3</v>
      </c>
      <c r="B20" s="135" t="s">
        <v>37</v>
      </c>
      <c r="C20" s="136" t="s">
        <v>40</v>
      </c>
      <c r="D20" s="136">
        <v>2</v>
      </c>
      <c r="E20" s="59"/>
      <c r="F20" s="27"/>
      <c r="G20" s="59"/>
      <c r="H20" s="59"/>
      <c r="I20" s="10">
        <f t="shared" si="2"/>
        <v>0</v>
      </c>
      <c r="J20" s="10">
        <f t="shared" si="3"/>
        <v>0</v>
      </c>
      <c r="K20" s="11"/>
      <c r="L20" s="34"/>
      <c r="M20" s="10"/>
      <c r="N20" s="83" t="s">
        <v>111</v>
      </c>
      <c r="O20" s="82"/>
      <c r="P20" s="26"/>
      <c r="Q20" s="26"/>
      <c r="R20" s="25"/>
      <c r="S20" s="25"/>
      <c r="U20" s="239"/>
      <c r="V20" s="239"/>
      <c r="W20" s="239"/>
      <c r="X20" s="239"/>
      <c r="Y20" s="239"/>
    </row>
    <row r="21" spans="1:25" s="14" customFormat="1" ht="20.100000000000001" customHeight="1" x14ac:dyDescent="0.25">
      <c r="A21" s="214" t="s">
        <v>35</v>
      </c>
      <c r="B21" s="215"/>
      <c r="C21" s="215"/>
      <c r="D21" s="215"/>
      <c r="E21" s="215"/>
      <c r="F21" s="215"/>
      <c r="G21" s="215"/>
      <c r="H21" s="216"/>
      <c r="I21" s="202">
        <f>SUM(I$18:I$20)</f>
        <v>0</v>
      </c>
      <c r="J21" s="202">
        <f>SUM(J$18:J$20)</f>
        <v>0</v>
      </c>
      <c r="K21" s="12"/>
      <c r="L21" s="165">
        <f>SUM(L18:L20)</f>
        <v>0</v>
      </c>
      <c r="M21" s="165">
        <f>SUM(M18:M20)</f>
        <v>0</v>
      </c>
      <c r="N21" s="175"/>
      <c r="O21" s="4"/>
      <c r="P21" s="176"/>
      <c r="Q21" s="176"/>
      <c r="R21" s="176"/>
      <c r="S21" s="176"/>
      <c r="U21" s="43"/>
    </row>
    <row r="22" spans="1:25" s="1" customFormat="1" ht="25.15" customHeight="1" x14ac:dyDescent="0.25">
      <c r="A22" s="234" t="s">
        <v>67</v>
      </c>
      <c r="B22" s="234"/>
      <c r="C22" s="234"/>
      <c r="D22" s="234"/>
      <c r="E22" s="234"/>
      <c r="F22" s="234"/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234"/>
      <c r="U22" s="42"/>
      <c r="W22" s="14"/>
    </row>
    <row r="23" spans="1:25" s="14" customFormat="1" ht="20.100000000000001" customHeight="1" x14ac:dyDescent="0.25">
      <c r="A23" s="16" t="s">
        <v>2</v>
      </c>
      <c r="B23" s="158" t="s">
        <v>37</v>
      </c>
      <c r="C23" s="159" t="s">
        <v>46</v>
      </c>
      <c r="D23" s="166">
        <v>2</v>
      </c>
      <c r="E23" s="160"/>
      <c r="F23" s="16"/>
      <c r="G23" s="167"/>
      <c r="H23" s="167"/>
      <c r="I23" s="13">
        <f>$G23*$H23</f>
        <v>0</v>
      </c>
      <c r="J23" s="13">
        <f>$I23*12</f>
        <v>0</v>
      </c>
      <c r="K23" s="17"/>
      <c r="L23" s="168"/>
      <c r="M23" s="168"/>
      <c r="N23" s="162" t="s">
        <v>110</v>
      </c>
      <c r="O23" s="17"/>
      <c r="P23" s="163"/>
      <c r="Q23" s="163"/>
      <c r="R23" s="163"/>
      <c r="S23" s="164"/>
      <c r="U23" s="43"/>
    </row>
    <row r="24" spans="1:25" s="14" customFormat="1" ht="40.5" customHeight="1" x14ac:dyDescent="0.25">
      <c r="A24" s="62" t="s">
        <v>73</v>
      </c>
      <c r="B24" s="135" t="s">
        <v>37</v>
      </c>
      <c r="C24" s="136" t="s">
        <v>46</v>
      </c>
      <c r="D24" s="136">
        <v>2</v>
      </c>
      <c r="E24" s="59"/>
      <c r="F24" s="27"/>
      <c r="G24" s="59"/>
      <c r="H24" s="59"/>
      <c r="I24" s="10">
        <f t="shared" ref="I24:I25" si="4">$G24*$H24</f>
        <v>0</v>
      </c>
      <c r="J24" s="10">
        <f t="shared" ref="J24:J25" si="5">$I24*12</f>
        <v>0</v>
      </c>
      <c r="K24" s="4"/>
      <c r="L24" s="10"/>
      <c r="M24" s="10"/>
      <c r="N24" s="83" t="s">
        <v>111</v>
      </c>
      <c r="O24" s="4"/>
      <c r="P24" s="25"/>
      <c r="Q24" s="25"/>
      <c r="R24" s="25"/>
      <c r="S24" s="25"/>
      <c r="U24" s="40"/>
      <c r="W24" s="1"/>
    </row>
    <row r="25" spans="1:25" s="14" customFormat="1" ht="20.100000000000001" customHeight="1" x14ac:dyDescent="0.25">
      <c r="A25" s="27" t="s">
        <v>3</v>
      </c>
      <c r="B25" s="135" t="s">
        <v>38</v>
      </c>
      <c r="C25" s="136" t="s">
        <v>41</v>
      </c>
      <c r="D25" s="136">
        <v>1</v>
      </c>
      <c r="E25" s="59"/>
      <c r="F25" s="27"/>
      <c r="G25" s="60"/>
      <c r="H25" s="60"/>
      <c r="I25" s="10">
        <f t="shared" si="4"/>
        <v>0</v>
      </c>
      <c r="J25" s="10">
        <f t="shared" si="5"/>
        <v>0</v>
      </c>
      <c r="K25" s="17"/>
      <c r="L25" s="28"/>
      <c r="M25" s="28"/>
      <c r="N25" s="83" t="s">
        <v>111</v>
      </c>
      <c r="O25" s="17"/>
      <c r="P25" s="26"/>
      <c r="Q25" s="26"/>
      <c r="R25" s="25"/>
      <c r="S25" s="25"/>
      <c r="U25" s="239"/>
      <c r="V25" s="239"/>
      <c r="W25" s="239"/>
      <c r="X25" s="239"/>
      <c r="Y25" s="239"/>
    </row>
    <row r="26" spans="1:25" s="14" customFormat="1" ht="20.100000000000001" customHeight="1" x14ac:dyDescent="0.25">
      <c r="A26" s="214" t="s">
        <v>35</v>
      </c>
      <c r="B26" s="215"/>
      <c r="C26" s="215"/>
      <c r="D26" s="215"/>
      <c r="E26" s="215"/>
      <c r="F26" s="215"/>
      <c r="G26" s="215"/>
      <c r="H26" s="216"/>
      <c r="I26" s="202">
        <f>SUM(I$23:I$25)</f>
        <v>0</v>
      </c>
      <c r="J26" s="202">
        <f>SUM(J$23:J$25)</f>
        <v>0</v>
      </c>
      <c r="K26" s="12"/>
      <c r="L26" s="165">
        <f>SUM(L23:L25)</f>
        <v>0</v>
      </c>
      <c r="M26" s="165">
        <f>SUM(M23:M25)</f>
        <v>0</v>
      </c>
      <c r="N26" s="175"/>
      <c r="O26" s="19"/>
      <c r="P26" s="177"/>
      <c r="Q26" s="177"/>
      <c r="R26" s="177"/>
      <c r="S26" s="177"/>
      <c r="U26" s="43"/>
    </row>
    <row r="27" spans="1:25" s="1" customFormat="1" ht="25.15" customHeight="1" x14ac:dyDescent="0.25">
      <c r="A27" s="234" t="s">
        <v>22</v>
      </c>
      <c r="B27" s="234"/>
      <c r="C27" s="234"/>
      <c r="D27" s="234"/>
      <c r="E27" s="234"/>
      <c r="F27" s="234"/>
      <c r="G27" s="234"/>
      <c r="H27" s="234"/>
      <c r="I27" s="234"/>
      <c r="J27" s="234"/>
      <c r="K27" s="234"/>
      <c r="L27" s="234"/>
      <c r="M27" s="234"/>
      <c r="N27" s="234"/>
      <c r="O27" s="234"/>
      <c r="P27" s="234"/>
      <c r="Q27" s="234"/>
      <c r="R27" s="234"/>
      <c r="S27" s="234"/>
      <c r="U27" s="42"/>
      <c r="W27" s="14"/>
    </row>
    <row r="28" spans="1:25" s="14" customFormat="1" ht="20.100000000000001" customHeight="1" x14ac:dyDescent="0.25">
      <c r="A28" s="16" t="s">
        <v>2</v>
      </c>
      <c r="B28" s="158" t="s">
        <v>37</v>
      </c>
      <c r="C28" s="159" t="s">
        <v>40</v>
      </c>
      <c r="D28" s="159">
        <v>2</v>
      </c>
      <c r="E28" s="160"/>
      <c r="F28" s="16"/>
      <c r="G28" s="160"/>
      <c r="H28" s="160"/>
      <c r="I28" s="13">
        <f>$G28*$H28</f>
        <v>0</v>
      </c>
      <c r="J28" s="13">
        <f>$I28*12</f>
        <v>0</v>
      </c>
      <c r="K28" s="11"/>
      <c r="L28" s="13"/>
      <c r="M28" s="13"/>
      <c r="N28" s="162" t="s">
        <v>110</v>
      </c>
      <c r="O28" s="11"/>
      <c r="P28" s="164"/>
      <c r="Q28" s="164"/>
      <c r="R28" s="164"/>
      <c r="S28" s="164"/>
      <c r="U28" s="43"/>
    </row>
    <row r="29" spans="1:25" s="14" customFormat="1" ht="20.100000000000001" customHeight="1" x14ac:dyDescent="0.25">
      <c r="A29" s="27" t="s">
        <v>2</v>
      </c>
      <c r="B29" s="135" t="s">
        <v>37</v>
      </c>
      <c r="C29" s="136" t="s">
        <v>46</v>
      </c>
      <c r="D29" s="136">
        <v>2</v>
      </c>
      <c r="E29" s="59"/>
      <c r="F29" s="27"/>
      <c r="G29" s="59"/>
      <c r="H29" s="59"/>
      <c r="I29" s="10">
        <f t="shared" ref="I29:I33" si="6">$G29*$H29</f>
        <v>0</v>
      </c>
      <c r="J29" s="10">
        <f t="shared" ref="J29:J33" si="7">$I29*12</f>
        <v>0</v>
      </c>
      <c r="K29" s="11"/>
      <c r="L29" s="10"/>
      <c r="M29" s="10"/>
      <c r="N29" s="83" t="s">
        <v>110</v>
      </c>
      <c r="O29" s="11"/>
      <c r="P29" s="25"/>
      <c r="Q29" s="25"/>
      <c r="R29" s="25"/>
      <c r="S29" s="25"/>
      <c r="U29" s="43"/>
    </row>
    <row r="30" spans="1:25" s="14" customFormat="1" ht="40.5" customHeight="1" x14ac:dyDescent="0.25">
      <c r="A30" s="62" t="s">
        <v>73</v>
      </c>
      <c r="B30" s="135" t="s">
        <v>37</v>
      </c>
      <c r="C30" s="136" t="s">
        <v>40</v>
      </c>
      <c r="D30" s="136">
        <v>2</v>
      </c>
      <c r="E30" s="59"/>
      <c r="F30" s="27"/>
      <c r="G30" s="59"/>
      <c r="H30" s="59"/>
      <c r="I30" s="10">
        <f t="shared" si="6"/>
        <v>0</v>
      </c>
      <c r="J30" s="10">
        <f t="shared" si="7"/>
        <v>0</v>
      </c>
      <c r="K30" s="4"/>
      <c r="L30" s="10"/>
      <c r="M30" s="10"/>
      <c r="N30" s="83" t="s">
        <v>111</v>
      </c>
      <c r="O30" s="4"/>
      <c r="P30" s="25"/>
      <c r="Q30" s="25"/>
      <c r="R30" s="25"/>
      <c r="S30" s="25"/>
      <c r="U30" s="40"/>
      <c r="W30" s="1"/>
    </row>
    <row r="31" spans="1:25" s="14" customFormat="1" ht="40.5" customHeight="1" x14ac:dyDescent="0.25">
      <c r="A31" s="62" t="s">
        <v>73</v>
      </c>
      <c r="B31" s="135" t="s">
        <v>37</v>
      </c>
      <c r="C31" s="136" t="s">
        <v>46</v>
      </c>
      <c r="D31" s="136">
        <v>2</v>
      </c>
      <c r="E31" s="59"/>
      <c r="F31" s="27"/>
      <c r="G31" s="59"/>
      <c r="H31" s="59"/>
      <c r="I31" s="10">
        <f t="shared" si="6"/>
        <v>0</v>
      </c>
      <c r="J31" s="10">
        <f t="shared" si="7"/>
        <v>0</v>
      </c>
      <c r="K31" s="4"/>
      <c r="L31" s="10"/>
      <c r="M31" s="10"/>
      <c r="N31" s="83" t="s">
        <v>111</v>
      </c>
      <c r="O31" s="4"/>
      <c r="P31" s="25"/>
      <c r="Q31" s="25"/>
      <c r="R31" s="25"/>
      <c r="S31" s="25"/>
      <c r="U31" s="40"/>
      <c r="W31" s="1"/>
    </row>
    <row r="32" spans="1:25" s="14" customFormat="1" ht="20.100000000000001" customHeight="1" x14ac:dyDescent="0.25">
      <c r="A32" s="27" t="s">
        <v>3</v>
      </c>
      <c r="B32" s="135" t="s">
        <v>38</v>
      </c>
      <c r="C32" s="136" t="s">
        <v>71</v>
      </c>
      <c r="D32" s="136">
        <v>1</v>
      </c>
      <c r="E32" s="59"/>
      <c r="F32" s="27"/>
      <c r="G32" s="59"/>
      <c r="H32" s="59"/>
      <c r="I32" s="10">
        <f t="shared" si="6"/>
        <v>0</v>
      </c>
      <c r="J32" s="10">
        <f t="shared" si="7"/>
        <v>0</v>
      </c>
      <c r="K32" s="11"/>
      <c r="L32" s="10"/>
      <c r="M32" s="10"/>
      <c r="N32" s="83" t="s">
        <v>111</v>
      </c>
      <c r="O32" s="11"/>
      <c r="P32" s="25"/>
      <c r="Q32" s="25"/>
      <c r="R32" s="25"/>
      <c r="S32" s="25"/>
      <c r="U32" s="239"/>
      <c r="V32" s="239"/>
      <c r="W32" s="239"/>
      <c r="X32" s="239"/>
      <c r="Y32" s="239"/>
    </row>
    <row r="33" spans="1:25" s="14" customFormat="1" ht="20.100000000000001" customHeight="1" x14ac:dyDescent="0.25">
      <c r="A33" s="27" t="s">
        <v>1</v>
      </c>
      <c r="B33" s="135" t="s">
        <v>39</v>
      </c>
      <c r="C33" s="136" t="s">
        <v>53</v>
      </c>
      <c r="D33" s="136">
        <v>1</v>
      </c>
      <c r="E33" s="61"/>
      <c r="F33" s="27"/>
      <c r="G33" s="61"/>
      <c r="H33" s="61"/>
      <c r="I33" s="10">
        <f t="shared" si="6"/>
        <v>0</v>
      </c>
      <c r="J33" s="10">
        <f t="shared" si="7"/>
        <v>0</v>
      </c>
      <c r="K33" s="17"/>
      <c r="L33" s="10"/>
      <c r="M33" s="10"/>
      <c r="N33" s="83" t="s">
        <v>111</v>
      </c>
      <c r="O33" s="17"/>
      <c r="P33" s="25"/>
      <c r="Q33" s="25"/>
      <c r="R33" s="25"/>
      <c r="S33" s="25"/>
      <c r="U33" s="43"/>
    </row>
    <row r="34" spans="1:25" s="14" customFormat="1" ht="20.100000000000001" customHeight="1" x14ac:dyDescent="0.25">
      <c r="A34" s="214" t="s">
        <v>35</v>
      </c>
      <c r="B34" s="215"/>
      <c r="C34" s="215"/>
      <c r="D34" s="215"/>
      <c r="E34" s="215"/>
      <c r="F34" s="215"/>
      <c r="G34" s="215"/>
      <c r="H34" s="216"/>
      <c r="I34" s="169">
        <f>SUM(I28:I33)</f>
        <v>0</v>
      </c>
      <c r="J34" s="169">
        <f>SUM(J28:J33)</f>
        <v>0</v>
      </c>
      <c r="K34" s="12"/>
      <c r="L34" s="165">
        <f>SUM(L28:L33)</f>
        <v>0</v>
      </c>
      <c r="M34" s="165">
        <f>SUM(M28:M33)</f>
        <v>0</v>
      </c>
      <c r="N34" s="175"/>
      <c r="O34" s="19"/>
      <c r="P34" s="177"/>
      <c r="Q34" s="177"/>
      <c r="R34" s="177"/>
      <c r="S34" s="177"/>
      <c r="U34" s="43"/>
    </row>
    <row r="35" spans="1:25" s="1" customFormat="1" ht="25.15" customHeight="1" x14ac:dyDescent="0.25">
      <c r="A35" s="234" t="s">
        <v>66</v>
      </c>
      <c r="B35" s="234"/>
      <c r="C35" s="234"/>
      <c r="D35" s="234"/>
      <c r="E35" s="234"/>
      <c r="F35" s="234"/>
      <c r="G35" s="234"/>
      <c r="H35" s="234"/>
      <c r="I35" s="234"/>
      <c r="J35" s="234"/>
      <c r="K35" s="234"/>
      <c r="L35" s="234"/>
      <c r="M35" s="234"/>
      <c r="N35" s="234"/>
      <c r="O35" s="234"/>
      <c r="P35" s="234"/>
      <c r="Q35" s="234"/>
      <c r="R35" s="234"/>
      <c r="S35" s="234"/>
      <c r="U35" s="42"/>
    </row>
    <row r="36" spans="1:25" s="14" customFormat="1" ht="20.100000000000001" customHeight="1" x14ac:dyDescent="0.25">
      <c r="A36" s="16" t="s">
        <v>2</v>
      </c>
      <c r="B36" s="158" t="s">
        <v>37</v>
      </c>
      <c r="C36" s="159" t="s">
        <v>46</v>
      </c>
      <c r="D36" s="159">
        <v>1</v>
      </c>
      <c r="E36" s="160"/>
      <c r="F36" s="16"/>
      <c r="G36" s="167"/>
      <c r="H36" s="167"/>
      <c r="I36" s="13">
        <f>$G36*$H36</f>
        <v>0</v>
      </c>
      <c r="J36" s="13">
        <f>$I36*12</f>
        <v>0</v>
      </c>
      <c r="K36" s="17"/>
      <c r="L36" s="168"/>
      <c r="M36" s="168"/>
      <c r="N36" s="162" t="s">
        <v>110</v>
      </c>
      <c r="O36" s="17"/>
      <c r="P36" s="164"/>
      <c r="Q36" s="164"/>
      <c r="R36" s="164"/>
      <c r="S36" s="164"/>
      <c r="U36" s="43"/>
      <c r="W36" s="1"/>
    </row>
    <row r="37" spans="1:25" s="14" customFormat="1" ht="40.5" customHeight="1" x14ac:dyDescent="0.25">
      <c r="A37" s="62" t="s">
        <v>73</v>
      </c>
      <c r="B37" s="135" t="s">
        <v>37</v>
      </c>
      <c r="C37" s="136" t="s">
        <v>46</v>
      </c>
      <c r="D37" s="136">
        <v>1</v>
      </c>
      <c r="E37" s="59"/>
      <c r="F37" s="27"/>
      <c r="G37" s="59"/>
      <c r="H37" s="59"/>
      <c r="I37" s="10">
        <f t="shared" ref="I37:I38" si="8">$G37*$H37</f>
        <v>0</v>
      </c>
      <c r="J37" s="10">
        <f t="shared" ref="J37:J38" si="9">$I37*12</f>
        <v>0</v>
      </c>
      <c r="K37" s="4"/>
      <c r="L37" s="10"/>
      <c r="M37" s="10"/>
      <c r="N37" s="83" t="s">
        <v>111</v>
      </c>
      <c r="O37" s="4"/>
      <c r="P37" s="25"/>
      <c r="Q37" s="25"/>
      <c r="R37" s="25"/>
      <c r="S37" s="25"/>
      <c r="U37" s="40"/>
      <c r="W37" s="1"/>
    </row>
    <row r="38" spans="1:25" s="14" customFormat="1" ht="20.100000000000001" customHeight="1" x14ac:dyDescent="0.25">
      <c r="A38" s="27" t="s">
        <v>3</v>
      </c>
      <c r="B38" s="135" t="s">
        <v>37</v>
      </c>
      <c r="C38" s="136" t="s">
        <v>45</v>
      </c>
      <c r="D38" s="136">
        <v>1</v>
      </c>
      <c r="E38" s="59"/>
      <c r="F38" s="27"/>
      <c r="G38" s="60"/>
      <c r="H38" s="60"/>
      <c r="I38" s="10">
        <f t="shared" si="8"/>
        <v>0</v>
      </c>
      <c r="J38" s="10">
        <f t="shared" si="9"/>
        <v>0</v>
      </c>
      <c r="K38" s="17"/>
      <c r="L38" s="28"/>
      <c r="M38" s="28"/>
      <c r="N38" s="83" t="s">
        <v>111</v>
      </c>
      <c r="O38" s="17"/>
      <c r="P38" s="25"/>
      <c r="Q38" s="25"/>
      <c r="R38" s="25"/>
      <c r="S38" s="25"/>
      <c r="U38" s="239"/>
      <c r="V38" s="239"/>
      <c r="W38" s="239"/>
      <c r="X38" s="239"/>
      <c r="Y38" s="239"/>
    </row>
    <row r="39" spans="1:25" s="14" customFormat="1" ht="20.100000000000001" customHeight="1" x14ac:dyDescent="0.25">
      <c r="A39" s="214" t="s">
        <v>35</v>
      </c>
      <c r="B39" s="215"/>
      <c r="C39" s="215"/>
      <c r="D39" s="215"/>
      <c r="E39" s="215"/>
      <c r="F39" s="215"/>
      <c r="G39" s="215"/>
      <c r="H39" s="216"/>
      <c r="I39" s="169">
        <f>SUM(I36:I38)</f>
        <v>0</v>
      </c>
      <c r="J39" s="169">
        <f>SUM(J36:J38)</f>
        <v>0</v>
      </c>
      <c r="K39" s="12"/>
      <c r="L39" s="165">
        <f>SUM(L36:L38)</f>
        <v>0</v>
      </c>
      <c r="M39" s="165">
        <f>SUM(M36:M38)</f>
        <v>0</v>
      </c>
      <c r="N39" s="178"/>
      <c r="O39" s="19"/>
      <c r="P39" s="177"/>
      <c r="Q39" s="177"/>
      <c r="R39" s="177"/>
      <c r="S39" s="177"/>
      <c r="U39" s="43"/>
      <c r="W39" s="1"/>
    </row>
    <row r="40" spans="1:25" s="1" customFormat="1" ht="25.15" customHeight="1" x14ac:dyDescent="0.25">
      <c r="A40" s="234" t="s">
        <v>21</v>
      </c>
      <c r="B40" s="234"/>
      <c r="C40" s="234"/>
      <c r="D40" s="234"/>
      <c r="E40" s="234"/>
      <c r="F40" s="234"/>
      <c r="G40" s="234"/>
      <c r="H40" s="234"/>
      <c r="I40" s="234"/>
      <c r="J40" s="234"/>
      <c r="K40" s="234"/>
      <c r="L40" s="234"/>
      <c r="M40" s="234"/>
      <c r="N40" s="234"/>
      <c r="O40" s="234"/>
      <c r="P40" s="234"/>
      <c r="Q40" s="234"/>
      <c r="R40" s="234"/>
      <c r="S40" s="234"/>
      <c r="U40" s="42"/>
    </row>
    <row r="41" spans="1:25" s="14" customFormat="1" ht="20.100000000000001" customHeight="1" x14ac:dyDescent="0.25">
      <c r="A41" s="16" t="s">
        <v>2</v>
      </c>
      <c r="B41" s="158" t="s">
        <v>37</v>
      </c>
      <c r="C41" s="159" t="s">
        <v>46</v>
      </c>
      <c r="D41" s="159">
        <v>2</v>
      </c>
      <c r="E41" s="160"/>
      <c r="F41" s="16"/>
      <c r="G41" s="170"/>
      <c r="H41" s="170"/>
      <c r="I41" s="13">
        <f>$G41*$H41</f>
        <v>0</v>
      </c>
      <c r="J41" s="13">
        <f>$I41*12</f>
        <v>0</v>
      </c>
      <c r="K41" s="17"/>
      <c r="L41" s="168"/>
      <c r="M41" s="168"/>
      <c r="N41" s="162" t="s">
        <v>110</v>
      </c>
      <c r="O41" s="17"/>
      <c r="P41" s="164"/>
      <c r="Q41" s="164"/>
      <c r="R41" s="164"/>
      <c r="S41" s="164"/>
      <c r="U41" s="43"/>
      <c r="W41" s="1"/>
    </row>
    <row r="42" spans="1:25" s="14" customFormat="1" ht="40.5" customHeight="1" x14ac:dyDescent="0.25">
      <c r="A42" s="62" t="s">
        <v>73</v>
      </c>
      <c r="B42" s="135" t="s">
        <v>37</v>
      </c>
      <c r="C42" s="136" t="s">
        <v>46</v>
      </c>
      <c r="D42" s="136">
        <v>1</v>
      </c>
      <c r="E42" s="59"/>
      <c r="F42" s="27"/>
      <c r="G42" s="61"/>
      <c r="H42" s="61"/>
      <c r="I42" s="10">
        <f t="shared" ref="I42:I44" si="10">$G42*$H42</f>
        <v>0</v>
      </c>
      <c r="J42" s="10">
        <f t="shared" ref="J42:J44" si="11">$I42*12</f>
        <v>0</v>
      </c>
      <c r="K42" s="4"/>
      <c r="L42" s="10"/>
      <c r="M42" s="10"/>
      <c r="N42" s="83" t="s">
        <v>111</v>
      </c>
      <c r="O42" s="4"/>
      <c r="P42" s="25"/>
      <c r="Q42" s="25"/>
      <c r="R42" s="25"/>
      <c r="S42" s="25"/>
      <c r="U42" s="40"/>
      <c r="W42" s="1"/>
    </row>
    <row r="43" spans="1:25" s="14" customFormat="1" ht="20.100000000000001" customHeight="1" x14ac:dyDescent="0.25">
      <c r="A43" s="27" t="s">
        <v>3</v>
      </c>
      <c r="B43" s="135" t="s">
        <v>37</v>
      </c>
      <c r="C43" s="136" t="s">
        <v>46</v>
      </c>
      <c r="D43" s="136">
        <v>1</v>
      </c>
      <c r="E43" s="59"/>
      <c r="F43" s="27"/>
      <c r="G43" s="61"/>
      <c r="H43" s="61"/>
      <c r="I43" s="10">
        <f t="shared" si="10"/>
        <v>0</v>
      </c>
      <c r="J43" s="10">
        <f t="shared" si="11"/>
        <v>0</v>
      </c>
      <c r="L43" s="28"/>
      <c r="M43" s="28"/>
      <c r="N43" s="83" t="s">
        <v>111</v>
      </c>
      <c r="P43" s="25"/>
      <c r="Q43" s="25"/>
      <c r="R43" s="25"/>
      <c r="S43" s="25"/>
      <c r="U43" s="239"/>
      <c r="V43" s="239"/>
      <c r="W43" s="239"/>
      <c r="X43" s="239"/>
      <c r="Y43" s="239"/>
    </row>
    <row r="44" spans="1:25" s="14" customFormat="1" ht="20.100000000000001" customHeight="1" x14ac:dyDescent="0.25">
      <c r="A44" s="27" t="s">
        <v>118</v>
      </c>
      <c r="B44" s="135" t="s">
        <v>76</v>
      </c>
      <c r="C44" s="136" t="s">
        <v>78</v>
      </c>
      <c r="D44" s="136">
        <v>1</v>
      </c>
      <c r="E44" s="59"/>
      <c r="F44" s="27"/>
      <c r="G44" s="61"/>
      <c r="H44" s="61"/>
      <c r="I44" s="10">
        <f t="shared" si="10"/>
        <v>0</v>
      </c>
      <c r="J44" s="10">
        <f t="shared" si="11"/>
        <v>0</v>
      </c>
      <c r="L44" s="240" t="s">
        <v>25</v>
      </c>
      <c r="M44" s="241"/>
      <c r="N44" s="153" t="s">
        <v>112</v>
      </c>
      <c r="P44" s="240" t="s">
        <v>25</v>
      </c>
      <c r="Q44" s="242"/>
      <c r="R44" s="242"/>
      <c r="S44" s="241"/>
      <c r="U44" s="239"/>
      <c r="V44" s="239"/>
      <c r="W44" s="239"/>
      <c r="X44" s="239"/>
      <c r="Y44" s="239"/>
    </row>
    <row r="45" spans="1:25" ht="19.7" customHeight="1" x14ac:dyDescent="0.25">
      <c r="A45" s="214" t="s">
        <v>35</v>
      </c>
      <c r="B45" s="215"/>
      <c r="C45" s="215"/>
      <c r="D45" s="215"/>
      <c r="E45" s="215"/>
      <c r="F45" s="215"/>
      <c r="G45" s="215"/>
      <c r="H45" s="216"/>
      <c r="I45" s="169">
        <f>SUM(I41:I44)</f>
        <v>0</v>
      </c>
      <c r="J45" s="169">
        <f>SUM(J41:J44)</f>
        <v>0</v>
      </c>
      <c r="K45" s="12"/>
      <c r="L45" s="165">
        <f>SUM(L41:L44)</f>
        <v>0</v>
      </c>
      <c r="M45" s="165">
        <f>SUM(M41:M44)</f>
        <v>0</v>
      </c>
      <c r="N45" s="179"/>
      <c r="O45" s="9"/>
      <c r="P45" s="180"/>
      <c r="Q45" s="180"/>
      <c r="R45" s="180"/>
      <c r="S45" s="180"/>
      <c r="W45" s="1"/>
    </row>
    <row r="46" spans="1:25" s="9" customFormat="1" ht="25.35" customHeight="1" x14ac:dyDescent="0.25">
      <c r="A46" s="234" t="s">
        <v>33</v>
      </c>
      <c r="B46" s="234"/>
      <c r="C46" s="234"/>
      <c r="D46" s="234"/>
      <c r="E46" s="234"/>
      <c r="F46" s="234"/>
      <c r="G46" s="234"/>
      <c r="H46" s="234"/>
      <c r="I46" s="234"/>
      <c r="J46" s="234"/>
      <c r="K46" s="234"/>
      <c r="L46" s="234"/>
      <c r="M46" s="234"/>
      <c r="N46" s="234"/>
      <c r="O46" s="234"/>
      <c r="P46" s="234"/>
      <c r="Q46" s="234"/>
      <c r="R46" s="234"/>
      <c r="S46" s="234"/>
      <c r="U46" s="45"/>
      <c r="W46" s="1"/>
    </row>
    <row r="47" spans="1:25" s="14" customFormat="1" ht="20.100000000000001" customHeight="1" x14ac:dyDescent="0.25">
      <c r="A47" s="16" t="s">
        <v>2</v>
      </c>
      <c r="B47" s="171" t="s">
        <v>37</v>
      </c>
      <c r="C47" s="159" t="s">
        <v>40</v>
      </c>
      <c r="D47" s="159">
        <v>31</v>
      </c>
      <c r="E47" s="160"/>
      <c r="F47" s="16"/>
      <c r="G47" s="160"/>
      <c r="H47" s="160"/>
      <c r="I47" s="13">
        <f>$G47*$H47</f>
        <v>0</v>
      </c>
      <c r="J47" s="13">
        <f>$I47*12</f>
        <v>0</v>
      </c>
      <c r="K47" s="11"/>
      <c r="L47" s="13"/>
      <c r="M47" s="13"/>
      <c r="N47" s="162" t="s">
        <v>110</v>
      </c>
      <c r="O47" s="11"/>
      <c r="P47" s="164"/>
      <c r="Q47" s="164"/>
      <c r="R47" s="164"/>
      <c r="S47" s="164"/>
      <c r="U47" s="43"/>
      <c r="W47" s="1"/>
    </row>
    <row r="48" spans="1:25" s="14" customFormat="1" ht="40.5" customHeight="1" x14ac:dyDescent="0.25">
      <c r="A48" s="62" t="s">
        <v>73</v>
      </c>
      <c r="B48" s="139" t="s">
        <v>37</v>
      </c>
      <c r="C48" s="136" t="s">
        <v>146</v>
      </c>
      <c r="D48" s="140">
        <v>5</v>
      </c>
      <c r="E48" s="59"/>
      <c r="F48" s="27"/>
      <c r="G48" s="78"/>
      <c r="H48" s="78"/>
      <c r="I48" s="10">
        <f t="shared" ref="I48:I55" si="12">$G48*$H48</f>
        <v>0</v>
      </c>
      <c r="J48" s="10">
        <f t="shared" ref="J48:J55" si="13">$I48*12</f>
        <v>0</v>
      </c>
      <c r="K48" s="4"/>
      <c r="L48" s="10"/>
      <c r="M48" s="10"/>
      <c r="N48" s="83" t="s">
        <v>111</v>
      </c>
      <c r="O48" s="4"/>
      <c r="P48" s="25"/>
      <c r="Q48" s="25"/>
      <c r="R48" s="25"/>
      <c r="S48" s="25"/>
      <c r="U48" s="40"/>
      <c r="W48" s="1"/>
    </row>
    <row r="49" spans="1:25" s="14" customFormat="1" ht="20.100000000000001" customHeight="1" x14ac:dyDescent="0.25">
      <c r="A49" s="27" t="s">
        <v>3</v>
      </c>
      <c r="B49" s="139" t="s">
        <v>38</v>
      </c>
      <c r="C49" s="136" t="s">
        <v>41</v>
      </c>
      <c r="D49" s="136">
        <v>6</v>
      </c>
      <c r="E49" s="59"/>
      <c r="F49" s="27"/>
      <c r="G49" s="65"/>
      <c r="H49" s="65"/>
      <c r="I49" s="10">
        <f t="shared" si="12"/>
        <v>0</v>
      </c>
      <c r="J49" s="10">
        <f t="shared" si="13"/>
        <v>0</v>
      </c>
      <c r="K49" s="11"/>
      <c r="L49" s="10"/>
      <c r="M49" s="13"/>
      <c r="N49" s="83" t="s">
        <v>111</v>
      </c>
      <c r="O49" s="11"/>
      <c r="P49" s="25"/>
      <c r="Q49" s="25"/>
      <c r="R49" s="25"/>
      <c r="S49" s="25"/>
      <c r="U49" s="239"/>
      <c r="V49" s="239"/>
      <c r="W49" s="239"/>
      <c r="X49" s="239"/>
      <c r="Y49" s="239"/>
    </row>
    <row r="50" spans="1:25" s="14" customFormat="1" ht="20.100000000000001" customHeight="1" x14ac:dyDescent="0.25">
      <c r="A50" s="27" t="s">
        <v>1</v>
      </c>
      <c r="B50" s="139" t="s">
        <v>39</v>
      </c>
      <c r="C50" s="136" t="s">
        <v>53</v>
      </c>
      <c r="D50" s="136">
        <v>2</v>
      </c>
      <c r="E50" s="61"/>
      <c r="F50" s="27"/>
      <c r="G50" s="63"/>
      <c r="H50" s="63"/>
      <c r="I50" s="10">
        <f t="shared" si="12"/>
        <v>0</v>
      </c>
      <c r="J50" s="10">
        <f t="shared" si="13"/>
        <v>0</v>
      </c>
      <c r="K50" s="17"/>
      <c r="L50" s="34"/>
      <c r="M50" s="13"/>
      <c r="N50" s="83" t="s">
        <v>116</v>
      </c>
      <c r="O50" s="17"/>
      <c r="P50" s="49"/>
      <c r="Q50" s="49"/>
      <c r="R50" s="25"/>
      <c r="S50" s="25"/>
      <c r="U50" s="43"/>
    </row>
    <row r="51" spans="1:25" s="14" customFormat="1" ht="20.100000000000001" customHeight="1" x14ac:dyDescent="0.25">
      <c r="A51" s="27" t="s">
        <v>1</v>
      </c>
      <c r="B51" s="141" t="s">
        <v>74</v>
      </c>
      <c r="C51" s="136" t="s">
        <v>69</v>
      </c>
      <c r="D51" s="136">
        <v>1</v>
      </c>
      <c r="E51" s="61"/>
      <c r="F51" s="27"/>
      <c r="G51" s="63"/>
      <c r="H51" s="63"/>
      <c r="I51" s="10">
        <f t="shared" si="12"/>
        <v>0</v>
      </c>
      <c r="J51" s="10">
        <f t="shared" si="13"/>
        <v>0</v>
      </c>
      <c r="K51" s="17"/>
      <c r="L51" s="34"/>
      <c r="M51" s="13"/>
      <c r="N51" s="81" t="s">
        <v>117</v>
      </c>
      <c r="O51" s="17"/>
      <c r="P51" s="49"/>
      <c r="Q51" s="49"/>
      <c r="R51" s="25"/>
      <c r="S51" s="25"/>
      <c r="U51" s="43"/>
    </row>
    <row r="52" spans="1:25" s="14" customFormat="1" ht="20.100000000000001" customHeight="1" x14ac:dyDescent="0.25">
      <c r="A52" s="27" t="s">
        <v>114</v>
      </c>
      <c r="B52" s="141" t="s">
        <v>178</v>
      </c>
      <c r="C52" s="136" t="s">
        <v>184</v>
      </c>
      <c r="D52" s="136">
        <v>6</v>
      </c>
      <c r="E52" s="61"/>
      <c r="F52" s="27"/>
      <c r="G52" s="61"/>
      <c r="H52" s="61"/>
      <c r="I52" s="10">
        <f t="shared" si="12"/>
        <v>0</v>
      </c>
      <c r="J52" s="10">
        <f t="shared" si="13"/>
        <v>0</v>
      </c>
      <c r="L52" s="240" t="s">
        <v>25</v>
      </c>
      <c r="M52" s="241"/>
      <c r="N52" s="153" t="s">
        <v>112</v>
      </c>
      <c r="P52" s="240" t="s">
        <v>25</v>
      </c>
      <c r="Q52" s="242"/>
      <c r="R52" s="242"/>
      <c r="S52" s="241"/>
      <c r="U52" s="43"/>
      <c r="V52" s="43"/>
      <c r="W52" s="43"/>
    </row>
    <row r="53" spans="1:25" s="14" customFormat="1" ht="20.100000000000001" customHeight="1" x14ac:dyDescent="0.25">
      <c r="A53" s="64" t="s">
        <v>27</v>
      </c>
      <c r="B53" s="142" t="s">
        <v>51</v>
      </c>
      <c r="C53" s="136" t="s">
        <v>78</v>
      </c>
      <c r="D53" s="143">
        <v>1</v>
      </c>
      <c r="E53" s="63"/>
      <c r="F53" s="27"/>
      <c r="G53" s="63"/>
      <c r="H53" s="63"/>
      <c r="I53" s="10">
        <f t="shared" si="12"/>
        <v>0</v>
      </c>
      <c r="J53" s="10">
        <f t="shared" si="13"/>
        <v>0</v>
      </c>
      <c r="K53" s="17"/>
      <c r="L53" s="240" t="s">
        <v>25</v>
      </c>
      <c r="M53" s="241"/>
      <c r="N53" s="153" t="s">
        <v>112</v>
      </c>
      <c r="O53" s="57"/>
      <c r="P53" s="240" t="s">
        <v>25</v>
      </c>
      <c r="Q53" s="242"/>
      <c r="R53" s="242"/>
      <c r="S53" s="241"/>
      <c r="U53" s="43"/>
    </row>
    <row r="54" spans="1:25" s="14" customFormat="1" ht="20.100000000000001" customHeight="1" x14ac:dyDescent="0.25">
      <c r="A54" s="27" t="s">
        <v>5</v>
      </c>
      <c r="B54" s="144" t="s">
        <v>43</v>
      </c>
      <c r="C54" s="136" t="s">
        <v>44</v>
      </c>
      <c r="D54" s="136">
        <v>1</v>
      </c>
      <c r="E54" s="15"/>
      <c r="F54" s="27"/>
      <c r="G54" s="79"/>
      <c r="H54" s="79"/>
      <c r="I54" s="10">
        <f t="shared" si="12"/>
        <v>0</v>
      </c>
      <c r="J54" s="10">
        <f t="shared" si="13"/>
        <v>0</v>
      </c>
      <c r="K54" s="17"/>
      <c r="L54" s="58"/>
      <c r="M54" s="58"/>
      <c r="N54" s="85"/>
      <c r="O54" s="56"/>
      <c r="P54" s="58"/>
      <c r="Q54" s="58"/>
      <c r="R54" s="58"/>
      <c r="S54" s="58"/>
      <c r="U54" s="43"/>
    </row>
    <row r="55" spans="1:25" s="14" customFormat="1" ht="20.100000000000001" customHeight="1" x14ac:dyDescent="0.25">
      <c r="A55" s="86" t="s">
        <v>6</v>
      </c>
      <c r="B55" s="144" t="s">
        <v>43</v>
      </c>
      <c r="C55" s="136" t="s">
        <v>47</v>
      </c>
      <c r="D55" s="136">
        <v>1</v>
      </c>
      <c r="E55" s="15"/>
      <c r="F55" s="27"/>
      <c r="G55" s="79"/>
      <c r="H55" s="79"/>
      <c r="I55" s="10">
        <f t="shared" si="12"/>
        <v>0</v>
      </c>
      <c r="J55" s="10">
        <f t="shared" si="13"/>
        <v>0</v>
      </c>
      <c r="K55" s="17"/>
      <c r="L55" s="58"/>
      <c r="M55" s="58"/>
      <c r="N55" s="85"/>
      <c r="O55" s="56"/>
      <c r="P55" s="58"/>
      <c r="Q55" s="58"/>
      <c r="R55" s="58"/>
      <c r="S55" s="58"/>
      <c r="U55" s="43"/>
    </row>
    <row r="56" spans="1:25" ht="16.149999999999999" customHeight="1" x14ac:dyDescent="0.25">
      <c r="A56" s="214" t="s">
        <v>35</v>
      </c>
      <c r="B56" s="215"/>
      <c r="C56" s="215"/>
      <c r="D56" s="215"/>
      <c r="E56" s="215"/>
      <c r="F56" s="215"/>
      <c r="G56" s="215"/>
      <c r="H56" s="216"/>
      <c r="I56" s="199">
        <f>SUM(I47:I55)</f>
        <v>0</v>
      </c>
      <c r="J56" s="199">
        <f>SUM(J47:J55)</f>
        <v>0</v>
      </c>
      <c r="K56" s="200"/>
      <c r="L56" s="201">
        <f>SUM(L47:L55)</f>
        <v>0</v>
      </c>
      <c r="M56" s="201">
        <f>SUM(M47:M55)</f>
        <v>0</v>
      </c>
      <c r="N56" s="181"/>
      <c r="O56" s="9"/>
      <c r="P56" s="180"/>
      <c r="Q56" s="180"/>
      <c r="R56" s="180"/>
      <c r="S56" s="180"/>
    </row>
    <row r="57" spans="1:25" s="1" customFormat="1" ht="25.15" customHeight="1" x14ac:dyDescent="0.25">
      <c r="A57" s="234" t="s">
        <v>120</v>
      </c>
      <c r="B57" s="234"/>
      <c r="C57" s="234"/>
      <c r="D57" s="234"/>
      <c r="E57" s="234"/>
      <c r="F57" s="234"/>
      <c r="G57" s="234"/>
      <c r="H57" s="234"/>
      <c r="I57" s="234"/>
      <c r="J57" s="234"/>
      <c r="K57" s="234"/>
      <c r="L57" s="234"/>
      <c r="M57" s="234"/>
      <c r="N57" s="234"/>
      <c r="O57" s="234"/>
      <c r="P57" s="234"/>
      <c r="Q57" s="234"/>
      <c r="R57" s="234"/>
      <c r="S57" s="234"/>
      <c r="U57" s="42"/>
    </row>
    <row r="58" spans="1:25" s="14" customFormat="1" ht="36.75" customHeight="1" x14ac:dyDescent="0.25">
      <c r="A58" s="16" t="s">
        <v>2</v>
      </c>
      <c r="B58" s="172" t="s">
        <v>49</v>
      </c>
      <c r="C58" s="159" t="s">
        <v>50</v>
      </c>
      <c r="D58" s="159">
        <v>1</v>
      </c>
      <c r="E58" s="160"/>
      <c r="F58" s="16"/>
      <c r="G58" s="160"/>
      <c r="H58" s="160"/>
      <c r="I58" s="13">
        <f>$G58*$H58</f>
        <v>0</v>
      </c>
      <c r="J58" s="13">
        <f>$I58*12</f>
        <v>0</v>
      </c>
      <c r="K58" s="11"/>
      <c r="L58" s="221" t="s">
        <v>25</v>
      </c>
      <c r="M58" s="222"/>
      <c r="N58" s="173" t="s">
        <v>112</v>
      </c>
      <c r="O58" s="68"/>
      <c r="P58" s="221" t="s">
        <v>25</v>
      </c>
      <c r="Q58" s="243"/>
      <c r="R58" s="243"/>
      <c r="S58" s="222"/>
      <c r="U58" s="43"/>
    </row>
    <row r="59" spans="1:25" s="14" customFormat="1" ht="40.5" customHeight="1" x14ac:dyDescent="0.25">
      <c r="A59" s="62" t="s">
        <v>73</v>
      </c>
      <c r="B59" s="145" t="s">
        <v>76</v>
      </c>
      <c r="C59" s="136" t="s">
        <v>78</v>
      </c>
      <c r="D59" s="136">
        <v>1</v>
      </c>
      <c r="E59" s="59"/>
      <c r="F59" s="27"/>
      <c r="G59" s="59"/>
      <c r="H59" s="59"/>
      <c r="I59" s="10">
        <f t="shared" ref="I59:I61" si="14">$G59*$H59</f>
        <v>0</v>
      </c>
      <c r="J59" s="10">
        <f t="shared" ref="J59:J61" si="15">$I59*12</f>
        <v>0</v>
      </c>
      <c r="K59" s="4"/>
      <c r="L59" s="240" t="s">
        <v>25</v>
      </c>
      <c r="M59" s="241"/>
      <c r="N59" s="153" t="s">
        <v>112</v>
      </c>
      <c r="O59" s="68"/>
      <c r="P59" s="240" t="s">
        <v>25</v>
      </c>
      <c r="Q59" s="242"/>
      <c r="R59" s="242"/>
      <c r="S59" s="241"/>
      <c r="U59" s="40"/>
      <c r="W59" s="1"/>
    </row>
    <row r="60" spans="1:25" s="14" customFormat="1" ht="20.100000000000001" customHeight="1" x14ac:dyDescent="0.25">
      <c r="A60" s="27" t="s">
        <v>3</v>
      </c>
      <c r="B60" s="137" t="s">
        <v>76</v>
      </c>
      <c r="C60" s="136" t="s">
        <v>78</v>
      </c>
      <c r="D60" s="136">
        <v>1</v>
      </c>
      <c r="E60" s="7"/>
      <c r="F60" s="27"/>
      <c r="G60" s="7"/>
      <c r="H60" s="7"/>
      <c r="I60" s="10">
        <f t="shared" si="14"/>
        <v>0</v>
      </c>
      <c r="J60" s="10">
        <f t="shared" si="15"/>
        <v>0</v>
      </c>
      <c r="K60" s="4"/>
      <c r="L60" s="240" t="s">
        <v>25</v>
      </c>
      <c r="M60" s="241"/>
      <c r="N60" s="153" t="s">
        <v>112</v>
      </c>
      <c r="O60" s="68"/>
      <c r="P60" s="240" t="s">
        <v>25</v>
      </c>
      <c r="Q60" s="242"/>
      <c r="R60" s="242"/>
      <c r="S60" s="241"/>
      <c r="U60" s="43"/>
    </row>
    <row r="61" spans="1:25" s="14" customFormat="1" ht="20.100000000000001" customHeight="1" x14ac:dyDescent="0.25">
      <c r="A61" s="67" t="s">
        <v>61</v>
      </c>
      <c r="B61" s="135" t="s">
        <v>43</v>
      </c>
      <c r="C61" s="136" t="s">
        <v>78</v>
      </c>
      <c r="D61" s="136">
        <v>1</v>
      </c>
      <c r="E61" s="52"/>
      <c r="F61" s="27"/>
      <c r="G61" s="52"/>
      <c r="H61" s="52"/>
      <c r="I61" s="10">
        <f t="shared" si="14"/>
        <v>0</v>
      </c>
      <c r="J61" s="10">
        <f t="shared" si="15"/>
        <v>0</v>
      </c>
      <c r="K61" s="4"/>
      <c r="L61" s="240" t="s">
        <v>25</v>
      </c>
      <c r="M61" s="241"/>
      <c r="N61" s="153" t="s">
        <v>112</v>
      </c>
      <c r="O61" s="68"/>
      <c r="P61" s="240" t="s">
        <v>25</v>
      </c>
      <c r="Q61" s="242"/>
      <c r="R61" s="242"/>
      <c r="S61" s="241"/>
      <c r="U61" s="43"/>
    </row>
    <row r="62" spans="1:25" ht="16.149999999999999" customHeight="1" x14ac:dyDescent="0.25">
      <c r="A62" s="223" t="s">
        <v>35</v>
      </c>
      <c r="B62" s="224"/>
      <c r="C62" s="224"/>
      <c r="D62" s="224"/>
      <c r="E62" s="224"/>
      <c r="F62" s="224"/>
      <c r="G62" s="224"/>
      <c r="H62" s="225"/>
      <c r="I62" s="198">
        <f>SUM(I58:I61)</f>
        <v>0</v>
      </c>
      <c r="J62" s="198">
        <f>SUM(J58:J61)</f>
        <v>0</v>
      </c>
      <c r="L62" s="175"/>
      <c r="M62" s="182"/>
      <c r="N62" s="175"/>
      <c r="O62" s="175"/>
      <c r="P62" s="175"/>
      <c r="Q62" s="175"/>
      <c r="R62" s="182"/>
      <c r="S62" s="183"/>
      <c r="U62"/>
    </row>
    <row r="63" spans="1:25" ht="11.85" customHeight="1" x14ac:dyDescent="0.25"/>
    <row r="64" spans="1:25" x14ac:dyDescent="0.25">
      <c r="U64" s="46"/>
    </row>
    <row r="65" spans="1:21" ht="25.35" customHeight="1" x14ac:dyDescent="0.25">
      <c r="A65" s="226" t="s">
        <v>19</v>
      </c>
      <c r="B65" s="227"/>
      <c r="C65" s="227"/>
      <c r="D65" s="227"/>
      <c r="E65" s="227"/>
      <c r="F65" s="227"/>
      <c r="G65" s="227"/>
      <c r="H65" s="228"/>
      <c r="I65" s="203">
        <f>SUM(+I62+I56+I45+I39+I34+I26+I21+I16)</f>
        <v>0</v>
      </c>
      <c r="J65" s="203">
        <f>SUM(+J62+J56+J45+J39+J34+J26+J21+J16)</f>
        <v>0</v>
      </c>
      <c r="K65" s="129"/>
      <c r="L65" s="204">
        <f>SUM(+L16+L21+L26+L34+L39+L45+L56)</f>
        <v>0</v>
      </c>
      <c r="M65" s="204">
        <f>SUM(+M16+M21+M26+M34+M39+M45+M56)</f>
        <v>0</v>
      </c>
      <c r="N65" s="156"/>
      <c r="R65" s="35"/>
      <c r="S65" s="35"/>
      <c r="U65" s="47"/>
    </row>
    <row r="66" spans="1:21" x14ac:dyDescent="0.25">
      <c r="G66" s="9"/>
      <c r="H66" s="9"/>
      <c r="R66" s="35"/>
      <c r="S66" s="35"/>
    </row>
    <row r="67" spans="1:21" s="14" customFormat="1" ht="25.35" customHeight="1" x14ac:dyDescent="0.25">
      <c r="A67" s="217" t="s">
        <v>149</v>
      </c>
      <c r="B67" s="217"/>
      <c r="C67" s="217"/>
      <c r="D67" s="217"/>
      <c r="E67" s="217"/>
      <c r="F67" s="217"/>
      <c r="G67" s="217"/>
      <c r="H67" s="217"/>
      <c r="I67" s="217"/>
      <c r="J67" s="229">
        <f>SUM($I$65+$L$65)</f>
        <v>0</v>
      </c>
      <c r="K67" s="230"/>
      <c r="L67" s="231"/>
      <c r="M67" s="19"/>
      <c r="N67" s="19"/>
      <c r="P67" s="20"/>
      <c r="Q67" s="20"/>
      <c r="R67" s="36"/>
      <c r="S67" s="37"/>
      <c r="U67" s="43"/>
    </row>
    <row r="68" spans="1:21" x14ac:dyDescent="0.25">
      <c r="G68" s="9"/>
      <c r="H68" s="9"/>
      <c r="J68" s="196"/>
      <c r="K68" s="196"/>
      <c r="L68" s="196"/>
      <c r="R68" s="38"/>
      <c r="S68" s="39"/>
    </row>
    <row r="69" spans="1:21" s="14" customFormat="1" ht="25.35" customHeight="1" x14ac:dyDescent="0.25">
      <c r="A69" s="217" t="s">
        <v>150</v>
      </c>
      <c r="B69" s="217"/>
      <c r="C69" s="217"/>
      <c r="D69" s="217"/>
      <c r="E69" s="217"/>
      <c r="F69" s="217"/>
      <c r="G69" s="217"/>
      <c r="H69" s="217"/>
      <c r="I69" s="217"/>
      <c r="J69" s="229">
        <f>SUM($J$65+$M$65)</f>
        <v>0</v>
      </c>
      <c r="K69" s="230"/>
      <c r="L69" s="231"/>
      <c r="M69" s="18"/>
      <c r="N69" s="18"/>
      <c r="P69" s="20"/>
      <c r="Q69" s="20"/>
      <c r="R69" s="36"/>
      <c r="S69" s="36"/>
      <c r="U69" s="43"/>
    </row>
    <row r="70" spans="1:21" x14ac:dyDescent="0.25">
      <c r="G70" s="9"/>
      <c r="H70" s="9"/>
      <c r="J70" s="197"/>
      <c r="K70" s="197"/>
      <c r="L70" s="197"/>
      <c r="M70" s="8"/>
      <c r="N70" s="8"/>
    </row>
    <row r="71" spans="1:21" ht="25.35" customHeight="1" x14ac:dyDescent="0.25">
      <c r="A71" s="217" t="s">
        <v>20</v>
      </c>
      <c r="B71" s="217"/>
      <c r="C71" s="217"/>
      <c r="D71" s="217"/>
      <c r="E71" s="217"/>
      <c r="F71" s="217"/>
      <c r="G71" s="217"/>
      <c r="H71" s="217"/>
      <c r="I71" s="217"/>
      <c r="J71" s="218" t="s">
        <v>170</v>
      </c>
      <c r="K71" s="219"/>
      <c r="L71" s="220"/>
      <c r="M71" s="18"/>
      <c r="N71" s="18"/>
    </row>
    <row r="72" spans="1:21" x14ac:dyDescent="0.25">
      <c r="J72" s="8"/>
      <c r="K72" s="8"/>
      <c r="L72" s="8"/>
      <c r="M72" s="8"/>
      <c r="N72" s="8"/>
    </row>
    <row r="73" spans="1:21" x14ac:dyDescent="0.25">
      <c r="I73" s="54"/>
    </row>
  </sheetData>
  <autoFilter ref="A4:S62"/>
  <mergeCells count="55">
    <mergeCell ref="A40:S40"/>
    <mergeCell ref="A27:S27"/>
    <mergeCell ref="P44:S44"/>
    <mergeCell ref="P52:S52"/>
    <mergeCell ref="A34:H34"/>
    <mergeCell ref="A39:H39"/>
    <mergeCell ref="A45:H45"/>
    <mergeCell ref="L44:M44"/>
    <mergeCell ref="A35:S35"/>
    <mergeCell ref="A21:H21"/>
    <mergeCell ref="A26:H26"/>
    <mergeCell ref="P12:S12"/>
    <mergeCell ref="P13:S13"/>
    <mergeCell ref="P14:S14"/>
    <mergeCell ref="A16:H16"/>
    <mergeCell ref="A22:S22"/>
    <mergeCell ref="L12:M12"/>
    <mergeCell ref="L13:M13"/>
    <mergeCell ref="L14:M14"/>
    <mergeCell ref="U8:Z8"/>
    <mergeCell ref="U20:Y20"/>
    <mergeCell ref="U25:Y25"/>
    <mergeCell ref="U32:Y32"/>
    <mergeCell ref="U38:Y38"/>
    <mergeCell ref="U43:Y43"/>
    <mergeCell ref="U49:Y49"/>
    <mergeCell ref="J67:L67"/>
    <mergeCell ref="L53:M53"/>
    <mergeCell ref="U44:Y44"/>
    <mergeCell ref="P53:S53"/>
    <mergeCell ref="L52:M52"/>
    <mergeCell ref="A46:S46"/>
    <mergeCell ref="A57:S57"/>
    <mergeCell ref="L61:M61"/>
    <mergeCell ref="P61:S61"/>
    <mergeCell ref="L59:M59"/>
    <mergeCell ref="L60:M60"/>
    <mergeCell ref="P59:S59"/>
    <mergeCell ref="P60:S60"/>
    <mergeCell ref="P58:S58"/>
    <mergeCell ref="A1:S1"/>
    <mergeCell ref="A3:J3"/>
    <mergeCell ref="A17:S17"/>
    <mergeCell ref="P3:S3"/>
    <mergeCell ref="A5:S5"/>
    <mergeCell ref="L3:N3"/>
    <mergeCell ref="A56:H56"/>
    <mergeCell ref="A67:I67"/>
    <mergeCell ref="A69:I69"/>
    <mergeCell ref="A71:I71"/>
    <mergeCell ref="J71:L71"/>
    <mergeCell ref="L58:M58"/>
    <mergeCell ref="A62:H62"/>
    <mergeCell ref="A65:H65"/>
    <mergeCell ref="J69:L69"/>
  </mergeCells>
  <phoneticPr fontId="10" type="noConversion"/>
  <pageMargins left="0.35433070866141736" right="0.27559055118110237" top="0.47244094488188981" bottom="0.43307086614173229" header="0.31496062992125984" footer="0.15748031496062992"/>
  <pageSetup paperSize="8" scale="43" orientation="landscape" r:id="rId1"/>
  <headerFooter>
    <oddFooter>Page &amp;P de &amp;N</oddFooter>
  </headerFooter>
  <rowBreaks count="2" manualBreakCount="2">
    <brk id="45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AE51"/>
  <sheetViews>
    <sheetView showGridLines="0" topLeftCell="A10" zoomScale="60" zoomScaleNormal="60" workbookViewId="0">
      <selection activeCell="G30" sqref="G30"/>
    </sheetView>
  </sheetViews>
  <sheetFormatPr baseColWidth="10" defaultRowHeight="15" x14ac:dyDescent="0.25"/>
  <cols>
    <col min="1" max="1" width="30.44140625" customWidth="1"/>
    <col min="2" max="2" width="21.88671875" customWidth="1"/>
    <col min="3" max="3" width="18.44140625" customWidth="1"/>
    <col min="4" max="8" width="18.21875" customWidth="1"/>
    <col min="9" max="9" width="2.21875" customWidth="1"/>
    <col min="10" max="10" width="27.77734375" customWidth="1"/>
    <col min="11" max="11" width="2.21875" customWidth="1"/>
    <col min="12" max="14" width="17.44140625" customWidth="1"/>
    <col min="15" max="15" width="23.44140625" customWidth="1"/>
    <col min="16" max="16" width="1.6640625" customWidth="1"/>
    <col min="17" max="17" width="6" style="40" customWidth="1"/>
    <col min="18" max="21" width="17.109375" customWidth="1"/>
    <col min="22" max="23" width="17.33203125" customWidth="1"/>
  </cols>
  <sheetData>
    <row r="1" spans="1:17" ht="54.4" customHeight="1" x14ac:dyDescent="0.25">
      <c r="A1" s="232" t="s">
        <v>65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</row>
    <row r="2" spans="1:17" s="6" customFormat="1" ht="8.8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17" ht="54" customHeight="1" x14ac:dyDescent="0.25">
      <c r="A3" s="254" t="s">
        <v>123</v>
      </c>
      <c r="B3" s="254"/>
      <c r="C3" s="254"/>
      <c r="D3" s="254"/>
      <c r="E3" s="254"/>
      <c r="F3" s="254"/>
      <c r="G3" s="254"/>
      <c r="H3" s="254"/>
      <c r="I3" s="21"/>
      <c r="J3" s="155" t="s">
        <v>161</v>
      </c>
      <c r="K3" s="21"/>
      <c r="L3" s="253" t="s">
        <v>124</v>
      </c>
      <c r="M3" s="253"/>
      <c r="N3" s="253"/>
      <c r="O3" s="253"/>
      <c r="P3" s="21"/>
    </row>
    <row r="4" spans="1:17" ht="65.25" customHeight="1" x14ac:dyDescent="0.25">
      <c r="A4" s="131" t="s">
        <v>0</v>
      </c>
      <c r="B4" s="149" t="s">
        <v>92</v>
      </c>
      <c r="C4" s="147" t="s">
        <v>100</v>
      </c>
      <c r="D4" s="131" t="s">
        <v>93</v>
      </c>
      <c r="E4" s="131" t="s">
        <v>101</v>
      </c>
      <c r="F4" s="131" t="s">
        <v>88</v>
      </c>
      <c r="G4" s="131" t="s">
        <v>89</v>
      </c>
      <c r="H4" s="133" t="s">
        <v>90</v>
      </c>
      <c r="I4" s="134"/>
      <c r="J4" s="132" t="s">
        <v>164</v>
      </c>
      <c r="K4" s="134"/>
      <c r="L4" s="131" t="s">
        <v>34</v>
      </c>
      <c r="M4" s="2" t="s">
        <v>173</v>
      </c>
      <c r="N4" s="131" t="s">
        <v>153</v>
      </c>
      <c r="O4" s="131" t="s">
        <v>18</v>
      </c>
      <c r="P4" s="21"/>
    </row>
    <row r="5" spans="1:17" s="14" customFormat="1" ht="45" customHeight="1" x14ac:dyDescent="0.25">
      <c r="A5" s="96" t="s">
        <v>119</v>
      </c>
      <c r="B5" s="194" t="s">
        <v>76</v>
      </c>
      <c r="C5" s="136"/>
      <c r="D5" s="94"/>
      <c r="E5" s="94"/>
      <c r="F5" s="205"/>
      <c r="G5" s="205"/>
      <c r="H5" s="205"/>
      <c r="I5" s="206"/>
      <c r="J5" s="205"/>
      <c r="K5" s="207"/>
      <c r="L5" s="205"/>
      <c r="M5" s="62"/>
      <c r="N5" s="62"/>
      <c r="O5" s="125"/>
    </row>
    <row r="6" spans="1:17" s="14" customFormat="1" ht="45" customHeight="1" x14ac:dyDescent="0.25">
      <c r="A6" s="97" t="s">
        <v>4</v>
      </c>
      <c r="B6" s="145" t="s">
        <v>28</v>
      </c>
      <c r="C6" s="147"/>
      <c r="D6" s="94"/>
      <c r="E6" s="94"/>
      <c r="F6" s="205"/>
      <c r="G6" s="205"/>
      <c r="H6" s="205"/>
      <c r="I6" s="113"/>
      <c r="J6" s="205"/>
      <c r="K6" s="113"/>
      <c r="L6" s="205"/>
      <c r="M6" s="62"/>
      <c r="N6" s="62"/>
      <c r="O6" s="125"/>
    </row>
    <row r="7" spans="1:17" s="14" customFormat="1" ht="45" customHeight="1" x14ac:dyDescent="0.25">
      <c r="A7" s="97" t="s">
        <v>1</v>
      </c>
      <c r="B7" s="145" t="s">
        <v>97</v>
      </c>
      <c r="C7" s="147" t="s">
        <v>94</v>
      </c>
      <c r="D7" s="93"/>
      <c r="E7" s="93"/>
      <c r="F7" s="205"/>
      <c r="G7" s="205"/>
      <c r="H7" s="205"/>
      <c r="I7" s="113"/>
      <c r="J7" s="205"/>
      <c r="K7" s="113"/>
      <c r="L7" s="205"/>
      <c r="M7" s="69"/>
      <c r="N7" s="70"/>
      <c r="O7" s="124"/>
      <c r="P7" s="23"/>
    </row>
    <row r="8" spans="1:17" s="14" customFormat="1" ht="45" customHeight="1" x14ac:dyDescent="0.25">
      <c r="A8" s="96" t="s">
        <v>1</v>
      </c>
      <c r="B8" s="135" t="s">
        <v>39</v>
      </c>
      <c r="C8" s="136" t="s">
        <v>53</v>
      </c>
      <c r="D8" s="93"/>
      <c r="E8" s="93"/>
      <c r="F8" s="205"/>
      <c r="G8" s="205"/>
      <c r="H8" s="205"/>
      <c r="I8" s="113"/>
      <c r="J8" s="205"/>
      <c r="K8" s="113"/>
      <c r="L8" s="205"/>
      <c r="M8" s="69"/>
      <c r="N8" s="70"/>
      <c r="O8" s="124"/>
      <c r="P8" s="23"/>
    </row>
    <row r="9" spans="1:17" s="14" customFormat="1" ht="45" customHeight="1" x14ac:dyDescent="0.25">
      <c r="A9" s="96" t="s">
        <v>1</v>
      </c>
      <c r="B9" s="137" t="s">
        <v>86</v>
      </c>
      <c r="C9" s="136" t="s">
        <v>69</v>
      </c>
      <c r="D9" s="93"/>
      <c r="E9" s="93"/>
      <c r="F9" s="205"/>
      <c r="G9" s="205"/>
      <c r="H9" s="205"/>
      <c r="I9" s="206"/>
      <c r="J9" s="205"/>
      <c r="K9" s="121"/>
      <c r="L9" s="205"/>
      <c r="M9" s="71"/>
      <c r="N9" s="72"/>
      <c r="O9" s="90"/>
      <c r="P9" s="23"/>
      <c r="Q9" s="192"/>
    </row>
    <row r="10" spans="1:17" s="14" customFormat="1" ht="45" customHeight="1" x14ac:dyDescent="0.25">
      <c r="A10" s="96" t="s">
        <v>1</v>
      </c>
      <c r="B10" s="137" t="s">
        <v>74</v>
      </c>
      <c r="C10" s="136" t="s">
        <v>69</v>
      </c>
      <c r="D10" s="94"/>
      <c r="E10" s="94"/>
      <c r="F10" s="205"/>
      <c r="G10" s="205"/>
      <c r="H10" s="205"/>
      <c r="I10" s="206"/>
      <c r="J10" s="205"/>
      <c r="K10" s="121"/>
      <c r="L10" s="205"/>
      <c r="M10" s="71"/>
      <c r="N10" s="72"/>
      <c r="O10" s="114"/>
      <c r="P10" s="23"/>
      <c r="Q10" s="23"/>
    </row>
    <row r="11" spans="1:17" s="14" customFormat="1" ht="45" customHeight="1" x14ac:dyDescent="0.25">
      <c r="A11" s="96" t="s">
        <v>1</v>
      </c>
      <c r="B11" s="195" t="s">
        <v>70</v>
      </c>
      <c r="C11" s="136" t="s">
        <v>71</v>
      </c>
      <c r="D11" s="94"/>
      <c r="E11" s="94"/>
      <c r="F11" s="205"/>
      <c r="G11" s="205"/>
      <c r="H11" s="205"/>
      <c r="I11" s="206"/>
      <c r="J11" s="205"/>
      <c r="K11" s="121"/>
      <c r="L11" s="205"/>
      <c r="M11" s="71"/>
      <c r="N11" s="72"/>
      <c r="O11" s="114"/>
      <c r="P11" s="23"/>
      <c r="Q11" s="23"/>
    </row>
    <row r="12" spans="1:17" s="14" customFormat="1" ht="45" customHeight="1" x14ac:dyDescent="0.25">
      <c r="A12" s="97" t="s">
        <v>5</v>
      </c>
      <c r="B12" s="145" t="s">
        <v>183</v>
      </c>
      <c r="C12" s="147" t="s">
        <v>75</v>
      </c>
      <c r="D12" s="93"/>
      <c r="E12" s="93"/>
      <c r="F12" s="205"/>
      <c r="G12" s="205"/>
      <c r="H12" s="205"/>
      <c r="I12" s="206"/>
      <c r="J12" s="205"/>
      <c r="K12" s="121"/>
      <c r="L12" s="205"/>
      <c r="M12" s="71"/>
      <c r="N12" s="72"/>
      <c r="O12" s="114"/>
      <c r="P12" s="23"/>
      <c r="Q12" s="23"/>
    </row>
    <row r="13" spans="1:17" s="14" customFormat="1" ht="45" customHeight="1" x14ac:dyDescent="0.25">
      <c r="A13" s="96" t="s">
        <v>5</v>
      </c>
      <c r="B13" s="137" t="s">
        <v>51</v>
      </c>
      <c r="C13" s="136" t="s">
        <v>75</v>
      </c>
      <c r="D13" s="93"/>
      <c r="E13" s="93"/>
      <c r="F13" s="205"/>
      <c r="G13" s="205"/>
      <c r="H13" s="205"/>
      <c r="I13" s="206"/>
      <c r="J13" s="205"/>
      <c r="K13" s="121"/>
      <c r="L13" s="205"/>
      <c r="M13" s="71"/>
      <c r="N13" s="72"/>
      <c r="O13" s="114"/>
      <c r="P13" s="23"/>
      <c r="Q13" s="23"/>
    </row>
    <row r="14" spans="1:17" s="14" customFormat="1" ht="45" customHeight="1" x14ac:dyDescent="0.25">
      <c r="A14" s="97" t="s">
        <v>6</v>
      </c>
      <c r="B14" s="145" t="s">
        <v>98</v>
      </c>
      <c r="C14" s="147" t="s">
        <v>72</v>
      </c>
      <c r="D14" s="95"/>
      <c r="E14" s="95"/>
      <c r="F14" s="205"/>
      <c r="G14" s="205"/>
      <c r="H14" s="205"/>
      <c r="I14" s="121"/>
      <c r="J14" s="205"/>
      <c r="K14" s="121"/>
      <c r="L14" s="205"/>
      <c r="M14" s="71"/>
      <c r="N14" s="71"/>
      <c r="O14" s="114"/>
      <c r="P14" s="23"/>
      <c r="Q14" s="23"/>
    </row>
    <row r="15" spans="1:17" s="14" customFormat="1" ht="45" customHeight="1" x14ac:dyDescent="0.25">
      <c r="A15" s="96" t="s">
        <v>6</v>
      </c>
      <c r="B15" s="135" t="s">
        <v>51</v>
      </c>
      <c r="C15" s="136" t="s">
        <v>47</v>
      </c>
      <c r="D15" s="95"/>
      <c r="E15" s="95"/>
      <c r="F15" s="205"/>
      <c r="G15" s="205"/>
      <c r="H15" s="205"/>
      <c r="I15" s="121"/>
      <c r="J15" s="205"/>
      <c r="K15" s="121"/>
      <c r="L15" s="205"/>
      <c r="M15" s="71"/>
      <c r="N15" s="71"/>
      <c r="O15" s="114"/>
      <c r="P15" s="23"/>
      <c r="Q15" s="23"/>
    </row>
    <row r="16" spans="1:17" s="14" customFormat="1" ht="45" customHeight="1" x14ac:dyDescent="0.25">
      <c r="A16" s="97" t="s">
        <v>27</v>
      </c>
      <c r="B16" s="145" t="s">
        <v>98</v>
      </c>
      <c r="C16" s="147" t="s">
        <v>75</v>
      </c>
      <c r="D16" s="94"/>
      <c r="E16" s="94"/>
      <c r="F16" s="205"/>
      <c r="G16" s="205"/>
      <c r="H16" s="205"/>
      <c r="I16" s="121"/>
      <c r="J16" s="205"/>
      <c r="K16" s="121"/>
      <c r="L16" s="205"/>
      <c r="M16" s="71"/>
      <c r="N16" s="71"/>
      <c r="O16" s="114"/>
      <c r="P16" s="23"/>
      <c r="Q16" s="23"/>
    </row>
    <row r="17" spans="1:31" s="14" customFormat="1" ht="45" customHeight="1" x14ac:dyDescent="0.25">
      <c r="A17" s="96" t="s">
        <v>27</v>
      </c>
      <c r="B17" s="137" t="s">
        <v>76</v>
      </c>
      <c r="C17" s="136" t="s">
        <v>75</v>
      </c>
      <c r="D17" s="95"/>
      <c r="E17" s="95"/>
      <c r="F17" s="205"/>
      <c r="G17" s="205"/>
      <c r="H17" s="205"/>
      <c r="I17" s="121"/>
      <c r="J17" s="205"/>
      <c r="K17" s="121"/>
      <c r="L17" s="205"/>
      <c r="M17" s="71"/>
      <c r="N17" s="72"/>
      <c r="O17" s="90"/>
      <c r="P17" s="23"/>
      <c r="Q17" s="23"/>
      <c r="R17" s="55"/>
      <c r="S17" s="55"/>
      <c r="T17" s="55"/>
      <c r="U17" s="193"/>
      <c r="V17" s="55"/>
    </row>
    <row r="18" spans="1:31" s="14" customFormat="1" ht="45" customHeight="1" x14ac:dyDescent="0.25">
      <c r="A18" s="96" t="s">
        <v>27</v>
      </c>
      <c r="B18" s="145" t="s">
        <v>91</v>
      </c>
      <c r="C18" s="136" t="s">
        <v>72</v>
      </c>
      <c r="D18" s="93"/>
      <c r="E18" s="93"/>
      <c r="F18" s="205"/>
      <c r="G18" s="205"/>
      <c r="H18" s="205"/>
      <c r="I18" s="208"/>
      <c r="J18" s="205"/>
      <c r="K18" s="113"/>
      <c r="L18" s="205"/>
      <c r="M18" s="72"/>
      <c r="N18" s="72"/>
      <c r="O18" s="90"/>
      <c r="P18" s="23"/>
      <c r="Q18" s="55"/>
    </row>
    <row r="19" spans="1:31" s="14" customFormat="1" ht="45" customHeight="1" x14ac:dyDescent="0.25">
      <c r="A19" s="98" t="s">
        <v>27</v>
      </c>
      <c r="B19" s="135" t="s">
        <v>51</v>
      </c>
      <c r="C19" s="136" t="s">
        <v>78</v>
      </c>
      <c r="D19" s="94"/>
      <c r="E19" s="94"/>
      <c r="F19" s="205"/>
      <c r="G19" s="205"/>
      <c r="H19" s="205"/>
      <c r="I19" s="208"/>
      <c r="J19" s="205"/>
      <c r="K19" s="121"/>
      <c r="L19" s="205"/>
      <c r="M19" s="71"/>
      <c r="N19" s="71"/>
      <c r="O19" s="114"/>
      <c r="P19" s="23"/>
      <c r="Q19" s="23"/>
    </row>
    <row r="20" spans="1:31" s="14" customFormat="1" ht="45" customHeight="1" x14ac:dyDescent="0.25">
      <c r="A20" s="97" t="s">
        <v>27</v>
      </c>
      <c r="B20" s="145" t="s">
        <v>99</v>
      </c>
      <c r="C20" s="147" t="s">
        <v>60</v>
      </c>
      <c r="D20" s="93"/>
      <c r="E20" s="93"/>
      <c r="F20" s="205"/>
      <c r="G20" s="205"/>
      <c r="H20" s="205"/>
      <c r="I20" s="208"/>
      <c r="J20" s="205"/>
      <c r="K20" s="121"/>
      <c r="L20" s="205"/>
      <c r="M20" s="71"/>
      <c r="N20" s="72"/>
      <c r="O20" s="114"/>
      <c r="P20" s="23"/>
      <c r="Q20" s="23"/>
    </row>
    <row r="21" spans="1:31" s="14" customFormat="1" ht="45" customHeight="1" x14ac:dyDescent="0.25">
      <c r="A21" s="97" t="s">
        <v>77</v>
      </c>
      <c r="B21" s="194" t="s">
        <v>80</v>
      </c>
      <c r="C21" s="148" t="s">
        <v>72</v>
      </c>
      <c r="D21" s="95"/>
      <c r="E21" s="95"/>
      <c r="F21" s="205"/>
      <c r="G21" s="205"/>
      <c r="H21" s="205"/>
      <c r="I21" s="113"/>
      <c r="J21" s="205"/>
      <c r="K21" s="121"/>
      <c r="L21" s="205"/>
      <c r="M21" s="62"/>
      <c r="N21" s="62"/>
      <c r="O21" s="125"/>
      <c r="P21" s="23"/>
      <c r="Q21" s="23"/>
    </row>
    <row r="22" spans="1:31" s="14" customFormat="1" ht="45" customHeight="1" x14ac:dyDescent="0.25">
      <c r="A22" s="97" t="s">
        <v>77</v>
      </c>
      <c r="B22" s="194" t="s">
        <v>51</v>
      </c>
      <c r="C22" s="148" t="s">
        <v>79</v>
      </c>
      <c r="D22" s="95"/>
      <c r="E22" s="95"/>
      <c r="F22" s="205"/>
      <c r="G22" s="205"/>
      <c r="H22" s="205"/>
      <c r="I22" s="208"/>
      <c r="J22" s="205"/>
      <c r="K22" s="121"/>
      <c r="L22" s="205"/>
      <c r="M22" s="71"/>
      <c r="N22" s="71"/>
      <c r="O22" s="114"/>
      <c r="P22" s="23"/>
      <c r="Q22" s="23"/>
    </row>
    <row r="23" spans="1:31" s="14" customFormat="1" ht="45" customHeight="1" x14ac:dyDescent="0.25">
      <c r="A23" s="97" t="s">
        <v>77</v>
      </c>
      <c r="B23" s="194" t="s">
        <v>51</v>
      </c>
      <c r="C23" s="148" t="s">
        <v>78</v>
      </c>
      <c r="D23" s="95"/>
      <c r="E23" s="95"/>
      <c r="F23" s="205"/>
      <c r="G23" s="205"/>
      <c r="H23" s="205"/>
      <c r="I23" s="208"/>
      <c r="J23" s="205"/>
      <c r="K23" s="121"/>
      <c r="L23" s="205"/>
      <c r="M23" s="71"/>
      <c r="N23" s="72"/>
      <c r="O23" s="90"/>
      <c r="P23" s="23"/>
      <c r="Q23" s="23"/>
      <c r="R23"/>
      <c r="S23"/>
      <c r="T23"/>
      <c r="U23"/>
      <c r="V23"/>
      <c r="W23"/>
    </row>
    <row r="24" spans="1:31" ht="45" customHeight="1" x14ac:dyDescent="0.25">
      <c r="A24" s="96" t="s">
        <v>118</v>
      </c>
      <c r="B24" s="135" t="s">
        <v>76</v>
      </c>
      <c r="C24" s="136" t="s">
        <v>78</v>
      </c>
      <c r="D24" s="76"/>
      <c r="E24" s="76"/>
      <c r="F24" s="205"/>
      <c r="G24" s="205"/>
      <c r="H24" s="205"/>
      <c r="I24" s="117"/>
      <c r="J24" s="205"/>
      <c r="K24" s="117"/>
      <c r="L24" s="205"/>
      <c r="M24" s="74"/>
      <c r="N24" s="74"/>
      <c r="O24" s="118"/>
      <c r="Q24"/>
      <c r="AE24" s="40"/>
    </row>
    <row r="25" spans="1:31" ht="45" customHeight="1" x14ac:dyDescent="0.25">
      <c r="A25" s="97" t="s">
        <v>26</v>
      </c>
      <c r="B25" s="145" t="s">
        <v>178</v>
      </c>
      <c r="C25" s="147" t="s">
        <v>177</v>
      </c>
      <c r="D25" s="73"/>
      <c r="E25" s="73"/>
      <c r="F25" s="205"/>
      <c r="G25" s="205"/>
      <c r="H25" s="205"/>
      <c r="I25" s="117"/>
      <c r="J25" s="205"/>
      <c r="K25" s="117"/>
      <c r="L25" s="205"/>
      <c r="M25" s="74"/>
      <c r="N25" s="75"/>
      <c r="O25" s="116"/>
      <c r="Q25"/>
      <c r="AE25" s="40"/>
    </row>
    <row r="26" spans="1:31" ht="45" customHeight="1" x14ac:dyDescent="0.25">
      <c r="A26" s="96" t="s">
        <v>114</v>
      </c>
      <c r="B26" s="137" t="s">
        <v>178</v>
      </c>
      <c r="C26" s="136" t="s">
        <v>69</v>
      </c>
      <c r="D26" s="73"/>
      <c r="E26" s="73"/>
      <c r="F26" s="205"/>
      <c r="G26" s="205"/>
      <c r="H26" s="205"/>
      <c r="I26" s="117"/>
      <c r="J26" s="205"/>
      <c r="K26" s="117"/>
      <c r="L26" s="205"/>
      <c r="M26" s="74"/>
      <c r="N26" s="75"/>
      <c r="O26" s="116"/>
      <c r="Q26"/>
      <c r="AE26" s="40"/>
    </row>
    <row r="27" spans="1:31" ht="45" customHeight="1" x14ac:dyDescent="0.25">
      <c r="A27" s="96" t="s">
        <v>2</v>
      </c>
      <c r="B27" s="135" t="s">
        <v>37</v>
      </c>
      <c r="C27" s="136" t="s">
        <v>46</v>
      </c>
      <c r="D27" s="73"/>
      <c r="E27" s="73"/>
      <c r="F27" s="205"/>
      <c r="G27" s="205"/>
      <c r="H27" s="205"/>
      <c r="I27" s="117"/>
      <c r="J27" s="205"/>
      <c r="K27" s="117"/>
      <c r="L27" s="205"/>
      <c r="M27" s="74"/>
      <c r="N27" s="75"/>
      <c r="O27" s="116"/>
      <c r="Q27"/>
      <c r="AE27" s="40"/>
    </row>
    <row r="28" spans="1:31" ht="45" customHeight="1" x14ac:dyDescent="0.25">
      <c r="A28" s="96" t="s">
        <v>2</v>
      </c>
      <c r="B28" s="135" t="s">
        <v>37</v>
      </c>
      <c r="C28" s="136" t="s">
        <v>40</v>
      </c>
      <c r="D28" s="73"/>
      <c r="E28" s="73"/>
      <c r="F28" s="205"/>
      <c r="G28" s="205"/>
      <c r="H28" s="205"/>
      <c r="I28" s="117"/>
      <c r="J28" s="205"/>
      <c r="K28" s="117"/>
      <c r="L28" s="205"/>
      <c r="M28" s="74"/>
      <c r="N28" s="75"/>
      <c r="O28" s="118"/>
      <c r="Q28"/>
      <c r="AE28" s="40"/>
    </row>
    <row r="29" spans="1:31" ht="45" customHeight="1" x14ac:dyDescent="0.25">
      <c r="A29" s="96" t="str">
        <f>'Déchets Lot 1- Programmées'!A58</f>
        <v>Ordures ménagères</v>
      </c>
      <c r="B29" s="135" t="str">
        <f>'Déchets Lot 1- Programmées'!B58</f>
        <v>Compacteur monobloc</v>
      </c>
      <c r="C29" s="136" t="str">
        <f>'Déchets Lot 1- Programmées'!C58</f>
        <v>20m3</v>
      </c>
      <c r="D29" s="73"/>
      <c r="E29" s="73"/>
      <c r="F29" s="205"/>
      <c r="G29" s="205"/>
      <c r="H29" s="205"/>
      <c r="I29" s="117"/>
      <c r="J29" s="205"/>
      <c r="K29" s="117"/>
      <c r="L29" s="205"/>
      <c r="M29" s="74"/>
      <c r="N29" s="75"/>
      <c r="O29" s="116"/>
      <c r="Q29"/>
      <c r="AE29" s="40"/>
    </row>
    <row r="30" spans="1:31" ht="45" customHeight="1" x14ac:dyDescent="0.25">
      <c r="A30" s="97" t="s">
        <v>3</v>
      </c>
      <c r="B30" s="145" t="s">
        <v>96</v>
      </c>
      <c r="C30" s="147" t="s">
        <v>46</v>
      </c>
      <c r="D30" s="73"/>
      <c r="E30" s="73"/>
      <c r="F30" s="205"/>
      <c r="G30" s="205"/>
      <c r="H30" s="205"/>
      <c r="I30" s="117"/>
      <c r="J30" s="205"/>
      <c r="K30" s="117"/>
      <c r="L30" s="205"/>
      <c r="M30" s="74"/>
      <c r="N30" s="75"/>
      <c r="O30" s="118"/>
      <c r="Q30"/>
      <c r="AE30" s="40"/>
    </row>
    <row r="31" spans="1:31" ht="45" customHeight="1" x14ac:dyDescent="0.25">
      <c r="A31" s="97" t="s">
        <v>3</v>
      </c>
      <c r="B31" s="145" t="s">
        <v>96</v>
      </c>
      <c r="C31" s="147" t="s">
        <v>40</v>
      </c>
      <c r="D31" s="73"/>
      <c r="E31" s="73"/>
      <c r="F31" s="205"/>
      <c r="G31" s="205"/>
      <c r="H31" s="205"/>
      <c r="I31" s="117"/>
      <c r="J31" s="205"/>
      <c r="K31" s="117"/>
      <c r="L31" s="205"/>
      <c r="M31" s="74"/>
      <c r="N31" s="74"/>
      <c r="O31" s="118"/>
      <c r="Q31"/>
      <c r="AE31" s="40"/>
    </row>
    <row r="32" spans="1:31" ht="45" customHeight="1" x14ac:dyDescent="0.25">
      <c r="A32" s="96" t="s">
        <v>3</v>
      </c>
      <c r="B32" s="135" t="s">
        <v>38</v>
      </c>
      <c r="C32" s="136" t="s">
        <v>71</v>
      </c>
      <c r="D32" s="24"/>
      <c r="E32" s="24"/>
      <c r="F32" s="205"/>
      <c r="G32" s="205"/>
      <c r="H32" s="205"/>
      <c r="I32" s="208"/>
      <c r="J32" s="205"/>
      <c r="K32" s="208"/>
      <c r="L32" s="205"/>
      <c r="M32" s="50"/>
      <c r="N32" s="50"/>
      <c r="O32" s="118"/>
      <c r="Q32"/>
      <c r="AE32" s="40"/>
    </row>
    <row r="33" spans="1:31" ht="45" customHeight="1" x14ac:dyDescent="0.25">
      <c r="A33" s="96" t="s">
        <v>3</v>
      </c>
      <c r="B33" s="135" t="s">
        <v>37</v>
      </c>
      <c r="C33" s="136" t="s">
        <v>46</v>
      </c>
      <c r="D33" s="24"/>
      <c r="E33" s="24"/>
      <c r="F33" s="205"/>
      <c r="G33" s="205"/>
      <c r="H33" s="205"/>
      <c r="I33" s="208"/>
      <c r="J33" s="205"/>
      <c r="K33" s="208"/>
      <c r="L33" s="205"/>
      <c r="M33" s="48"/>
      <c r="N33" s="22"/>
      <c r="O33" s="88"/>
      <c r="Q33"/>
      <c r="AE33" s="40"/>
    </row>
    <row r="34" spans="1:31" ht="45" customHeight="1" x14ac:dyDescent="0.25">
      <c r="A34" s="96" t="s">
        <v>3</v>
      </c>
      <c r="B34" s="135" t="s">
        <v>37</v>
      </c>
      <c r="C34" s="136" t="s">
        <v>40</v>
      </c>
      <c r="D34" s="24"/>
      <c r="E34" s="24"/>
      <c r="F34" s="205"/>
      <c r="G34" s="205"/>
      <c r="H34" s="205"/>
      <c r="I34" s="208"/>
      <c r="J34" s="205"/>
      <c r="K34" s="208"/>
      <c r="L34" s="205"/>
      <c r="M34" s="48"/>
      <c r="N34" s="22"/>
      <c r="O34" s="88"/>
      <c r="Q34"/>
      <c r="AE34" s="40"/>
    </row>
    <row r="35" spans="1:31" ht="45" customHeight="1" x14ac:dyDescent="0.25">
      <c r="A35" s="96" t="str">
        <f>'Déchets Lot 1- Programmées'!A60</f>
        <v>Papier carton</v>
      </c>
      <c r="B35" s="135" t="str">
        <f>'Déchets Lot 1- Programmées'!B60</f>
        <v>Benne fermée</v>
      </c>
      <c r="C35" s="136" t="str">
        <f>'Déchets Lot 1- Programmées'!C60</f>
        <v>8 m3</v>
      </c>
      <c r="D35" s="24"/>
      <c r="E35" s="24"/>
      <c r="F35" s="205"/>
      <c r="G35" s="205"/>
      <c r="H35" s="205"/>
      <c r="I35" s="208"/>
      <c r="J35" s="205"/>
      <c r="K35" s="208"/>
      <c r="L35" s="205"/>
      <c r="M35" s="50"/>
      <c r="N35" s="22"/>
      <c r="O35" s="88"/>
      <c r="Q35"/>
      <c r="AE35" s="40"/>
    </row>
    <row r="36" spans="1:31" ht="45" customHeight="1" x14ac:dyDescent="0.25">
      <c r="A36" s="97" t="s">
        <v>3</v>
      </c>
      <c r="B36" s="145" t="s">
        <v>95</v>
      </c>
      <c r="C36" s="147" t="s">
        <v>71</v>
      </c>
      <c r="D36" s="24"/>
      <c r="E36" s="24"/>
      <c r="F36" s="205"/>
      <c r="G36" s="205"/>
      <c r="H36" s="205"/>
      <c r="I36" s="208"/>
      <c r="J36" s="205"/>
      <c r="K36" s="208"/>
      <c r="L36" s="205"/>
      <c r="M36" s="50"/>
      <c r="N36" s="22"/>
      <c r="O36" s="111"/>
      <c r="Q36"/>
      <c r="AE36" s="40"/>
    </row>
    <row r="37" spans="1:31" ht="45" customHeight="1" x14ac:dyDescent="0.25">
      <c r="A37" s="97" t="s">
        <v>122</v>
      </c>
      <c r="B37" s="135" t="s">
        <v>37</v>
      </c>
      <c r="C37" s="136" t="s">
        <v>46</v>
      </c>
      <c r="D37" s="73"/>
      <c r="E37" s="73"/>
      <c r="F37" s="205"/>
      <c r="G37" s="205"/>
      <c r="H37" s="205"/>
      <c r="I37" s="117"/>
      <c r="J37" s="205"/>
      <c r="K37" s="117"/>
      <c r="L37" s="205"/>
      <c r="M37" s="22"/>
      <c r="N37" s="22"/>
      <c r="O37" s="116"/>
      <c r="Q37"/>
      <c r="AE37" s="40"/>
    </row>
    <row r="38" spans="1:31" ht="45" customHeight="1" x14ac:dyDescent="0.25">
      <c r="A38" s="97" t="s">
        <v>122</v>
      </c>
      <c r="B38" s="135" t="s">
        <v>37</v>
      </c>
      <c r="C38" s="136" t="s">
        <v>40</v>
      </c>
      <c r="D38" s="73"/>
      <c r="E38" s="73"/>
      <c r="F38" s="205"/>
      <c r="G38" s="205"/>
      <c r="H38" s="205"/>
      <c r="I38" s="117"/>
      <c r="J38" s="205"/>
      <c r="K38" s="117"/>
      <c r="L38" s="205"/>
      <c r="M38" s="74"/>
      <c r="N38" s="22"/>
      <c r="O38" s="111"/>
      <c r="Q38"/>
      <c r="R38" s="14"/>
      <c r="S38" s="14"/>
      <c r="T38" s="14"/>
      <c r="U38" s="14"/>
      <c r="V38" s="14"/>
      <c r="W38" s="14"/>
      <c r="AE38" s="40"/>
    </row>
    <row r="39" spans="1:31" s="14" customFormat="1" ht="45" customHeight="1" x14ac:dyDescent="0.25">
      <c r="A39" s="97" t="s">
        <v>122</v>
      </c>
      <c r="B39" s="195" t="str">
        <f>'Déchets Lot 1- Programmées'!B59</f>
        <v>Benne fermée</v>
      </c>
      <c r="C39" s="136" t="str">
        <f>'Déchets Lot 1- Programmées'!C59</f>
        <v>8 m3</v>
      </c>
      <c r="D39" s="77"/>
      <c r="E39" s="77"/>
      <c r="F39" s="205"/>
      <c r="G39" s="205"/>
      <c r="H39" s="205"/>
      <c r="I39" s="206"/>
      <c r="J39" s="205"/>
      <c r="K39" s="121"/>
      <c r="L39" s="205"/>
      <c r="M39" s="71"/>
      <c r="N39" s="72"/>
      <c r="O39" s="114"/>
      <c r="P39" s="23"/>
      <c r="Q39" s="23"/>
    </row>
    <row r="40" spans="1:31" s="14" customFormat="1" ht="45" customHeight="1" x14ac:dyDescent="0.25">
      <c r="A40" s="96" t="str">
        <f>'Déchets Lot 1- Programmées'!A61</f>
        <v>Verre</v>
      </c>
      <c r="B40" s="195" t="str">
        <f>'Déchets Lot 1- Programmées'!B61</f>
        <v>Benne Ouverte</v>
      </c>
      <c r="C40" s="136" t="str">
        <f>'Déchets Lot 1- Programmées'!C61</f>
        <v>8 m3</v>
      </c>
      <c r="D40" s="77"/>
      <c r="E40" s="77"/>
      <c r="F40" s="205"/>
      <c r="G40" s="205"/>
      <c r="H40" s="205"/>
      <c r="I40" s="206"/>
      <c r="J40" s="205"/>
      <c r="K40" s="121"/>
      <c r="L40" s="205"/>
      <c r="M40" s="71"/>
      <c r="N40" s="72"/>
      <c r="O40" s="114"/>
      <c r="P40" s="23"/>
      <c r="Q40" s="23"/>
      <c r="R40"/>
      <c r="S40"/>
      <c r="T40"/>
      <c r="U40"/>
      <c r="V40"/>
      <c r="W40"/>
    </row>
    <row r="41" spans="1:31" ht="30" x14ac:dyDescent="0.25">
      <c r="A41" s="27" t="s">
        <v>32</v>
      </c>
      <c r="B41" s="146" t="s">
        <v>58</v>
      </c>
      <c r="C41" s="136" t="s">
        <v>75</v>
      </c>
      <c r="D41" s="99"/>
      <c r="E41" s="99"/>
      <c r="F41" s="115"/>
      <c r="G41" s="115"/>
      <c r="H41" s="115"/>
      <c r="I41" s="112"/>
      <c r="J41" s="116"/>
      <c r="K41" s="117"/>
      <c r="L41" s="116"/>
      <c r="M41" s="116"/>
      <c r="N41" s="118"/>
      <c r="O41" s="116"/>
      <c r="Q41"/>
    </row>
    <row r="43" spans="1:31" ht="33.75" customHeight="1" x14ac:dyDescent="0.25">
      <c r="A43" s="255" t="s">
        <v>87</v>
      </c>
      <c r="B43" s="255"/>
      <c r="C43" s="255"/>
      <c r="D43" s="255"/>
      <c r="E43" s="255"/>
      <c r="P43" s="40"/>
      <c r="Q43"/>
    </row>
    <row r="44" spans="1:31" ht="33.75" customHeight="1" x14ac:dyDescent="0.25">
      <c r="A44" s="250" t="s">
        <v>62</v>
      </c>
      <c r="B44" s="251"/>
      <c r="C44" s="252"/>
      <c r="D44" s="209" t="s">
        <v>63</v>
      </c>
      <c r="E44" s="209" t="s">
        <v>64</v>
      </c>
      <c r="P44" s="40"/>
      <c r="Q44"/>
    </row>
    <row r="45" spans="1:31" ht="25.5" customHeight="1" x14ac:dyDescent="0.25">
      <c r="A45" s="247" t="s">
        <v>169</v>
      </c>
      <c r="B45" s="248"/>
      <c r="C45" s="249"/>
      <c r="D45" s="10"/>
      <c r="E45" s="96"/>
      <c r="P45" s="40"/>
      <c r="Q45"/>
    </row>
    <row r="46" spans="1:31" ht="25.5" customHeight="1" x14ac:dyDescent="0.25">
      <c r="A46" s="247" t="s">
        <v>171</v>
      </c>
      <c r="B46" s="248"/>
      <c r="C46" s="249"/>
      <c r="D46" s="10"/>
      <c r="E46" s="96"/>
      <c r="P46" s="40"/>
      <c r="Q46"/>
    </row>
    <row r="47" spans="1:31" ht="25.5" customHeight="1" x14ac:dyDescent="0.25">
      <c r="A47" s="244" t="s">
        <v>179</v>
      </c>
      <c r="B47" s="245"/>
      <c r="C47" s="246"/>
      <c r="D47" s="10"/>
      <c r="E47" s="96"/>
      <c r="P47" s="40"/>
      <c r="Q47"/>
    </row>
    <row r="48" spans="1:31" ht="25.5" customHeight="1" x14ac:dyDescent="0.25">
      <c r="A48" s="244" t="s">
        <v>180</v>
      </c>
      <c r="B48" s="245"/>
      <c r="C48" s="246"/>
      <c r="D48" s="10"/>
      <c r="E48" s="96"/>
      <c r="P48" s="40"/>
      <c r="Q48"/>
    </row>
    <row r="49" spans="1:17" ht="25.5" customHeight="1" x14ac:dyDescent="0.25">
      <c r="A49" s="244" t="s">
        <v>181</v>
      </c>
      <c r="B49" s="245"/>
      <c r="C49" s="246"/>
      <c r="D49" s="10"/>
      <c r="E49" s="96"/>
      <c r="P49" s="40"/>
      <c r="Q49"/>
    </row>
    <row r="50" spans="1:17" ht="25.5" customHeight="1" x14ac:dyDescent="0.25">
      <c r="A50" s="244" t="s">
        <v>182</v>
      </c>
      <c r="B50" s="245"/>
      <c r="C50" s="246"/>
      <c r="D50" s="10"/>
      <c r="E50" s="96"/>
      <c r="P50" s="40"/>
      <c r="Q50"/>
    </row>
    <row r="51" spans="1:17" ht="25.5" customHeight="1" x14ac:dyDescent="0.25"/>
  </sheetData>
  <autoFilter ref="A4:F40">
    <filterColumn colId="1" showButton="0"/>
  </autoFilter>
  <sortState ref="A5:C49">
    <sortCondition ref="A5:A49"/>
    <sortCondition ref="B5:B49"/>
    <sortCondition ref="C5:C49"/>
  </sortState>
  <mergeCells count="11">
    <mergeCell ref="A50:C50"/>
    <mergeCell ref="A45:C45"/>
    <mergeCell ref="A46:C46"/>
    <mergeCell ref="A1:O1"/>
    <mergeCell ref="A44:C44"/>
    <mergeCell ref="A49:C49"/>
    <mergeCell ref="L3:O3"/>
    <mergeCell ref="A3:H3"/>
    <mergeCell ref="A43:E43"/>
    <mergeCell ref="A47:C47"/>
    <mergeCell ref="A48:C48"/>
  </mergeCells>
  <pageMargins left="0.35433070866141736" right="0.27559055118110237" top="0.47244094488188981" bottom="0.43307086614173229" header="0.31496062992125984" footer="0.15748031496062992"/>
  <pageSetup paperSize="8" scale="38" orientation="landscape" r:id="rId1"/>
  <headerFooter>
    <oddFooter>Page 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  <pageSetUpPr fitToPage="1"/>
  </sheetPr>
  <dimension ref="A1:S43"/>
  <sheetViews>
    <sheetView showGridLines="0" topLeftCell="A16" zoomScale="85" zoomScaleNormal="85" workbookViewId="0">
      <selection activeCell="N7" sqref="N7"/>
    </sheetView>
  </sheetViews>
  <sheetFormatPr baseColWidth="10" defaultRowHeight="15" x14ac:dyDescent="0.25"/>
  <cols>
    <col min="1" max="1" width="30.6640625" customWidth="1"/>
    <col min="2" max="2" width="17" customWidth="1"/>
    <col min="3" max="4" width="13" customWidth="1"/>
    <col min="5" max="5" width="15.6640625" customWidth="1"/>
    <col min="6" max="6" width="11.109375" customWidth="1"/>
    <col min="8" max="8" width="11.21875" customWidth="1"/>
    <col min="9" max="10" width="18.21875" customWidth="1"/>
    <col min="11" max="11" width="4.77734375" customWidth="1"/>
    <col min="12" max="13" width="15" customWidth="1"/>
    <col min="14" max="14" width="15.44140625" customWidth="1"/>
    <col min="15" max="15" width="5.88671875" customWidth="1"/>
  </cols>
  <sheetData>
    <row r="1" spans="1:19" ht="54.2" customHeight="1" x14ac:dyDescent="0.25">
      <c r="A1" s="271" t="s">
        <v>140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</row>
    <row r="2" spans="1:19" x14ac:dyDescent="0.25">
      <c r="H2" s="5"/>
    </row>
    <row r="3" spans="1:19" ht="57.75" customHeight="1" x14ac:dyDescent="0.25">
      <c r="A3" s="276" t="s">
        <v>16</v>
      </c>
      <c r="B3" s="276"/>
      <c r="C3" s="276"/>
      <c r="D3" s="276"/>
      <c r="E3" s="276"/>
      <c r="F3" s="276"/>
      <c r="G3" s="276"/>
      <c r="H3" s="276"/>
      <c r="I3" s="276"/>
      <c r="J3" s="276"/>
      <c r="L3" s="278" t="s">
        <v>17</v>
      </c>
      <c r="M3" s="278"/>
      <c r="N3" s="278"/>
      <c r="O3" s="31"/>
      <c r="P3" s="277" t="s">
        <v>36</v>
      </c>
      <c r="Q3" s="277"/>
      <c r="R3" s="277"/>
      <c r="S3" s="277"/>
    </row>
    <row r="4" spans="1:19" ht="90" x14ac:dyDescent="0.25">
      <c r="A4" s="2" t="s">
        <v>0</v>
      </c>
      <c r="B4" s="147" t="s">
        <v>103</v>
      </c>
      <c r="C4" s="147" t="s">
        <v>104</v>
      </c>
      <c r="D4" s="147" t="s">
        <v>105</v>
      </c>
      <c r="E4" s="66" t="s">
        <v>83</v>
      </c>
      <c r="F4" s="66" t="s">
        <v>84</v>
      </c>
      <c r="G4" s="66" t="s">
        <v>85</v>
      </c>
      <c r="H4" s="102" t="s">
        <v>176</v>
      </c>
      <c r="I4" s="2" t="s">
        <v>125</v>
      </c>
      <c r="J4" s="2" t="s">
        <v>126</v>
      </c>
      <c r="L4" s="2" t="s">
        <v>167</v>
      </c>
      <c r="M4" s="2" t="s">
        <v>166</v>
      </c>
      <c r="N4" s="2" t="s">
        <v>168</v>
      </c>
      <c r="O4" s="32"/>
      <c r="P4" s="131" t="s">
        <v>174</v>
      </c>
      <c r="Q4" s="2" t="s">
        <v>173</v>
      </c>
      <c r="R4" s="131" t="s">
        <v>154</v>
      </c>
      <c r="S4" s="131" t="s">
        <v>18</v>
      </c>
    </row>
    <row r="5" spans="1:19" s="1" customFormat="1" ht="25.15" customHeight="1" x14ac:dyDescent="0.25">
      <c r="A5" s="279" t="s">
        <v>24</v>
      </c>
      <c r="B5" s="280"/>
      <c r="C5" s="280"/>
      <c r="D5" s="280"/>
      <c r="E5" s="280"/>
      <c r="F5" s="280"/>
      <c r="G5" s="280"/>
      <c r="H5" s="280"/>
      <c r="I5" s="280"/>
      <c r="J5" s="280"/>
      <c r="K5" s="104"/>
      <c r="L5" s="279" t="s">
        <v>24</v>
      </c>
      <c r="M5" s="280"/>
      <c r="N5" s="280"/>
      <c r="O5" s="280"/>
      <c r="P5" s="280"/>
      <c r="Q5" s="280"/>
      <c r="R5" s="280"/>
      <c r="S5" s="280"/>
    </row>
    <row r="6" spans="1:19" s="19" customFormat="1" ht="20.100000000000001" customHeight="1" x14ac:dyDescent="0.25">
      <c r="A6" s="27" t="s">
        <v>7</v>
      </c>
      <c r="B6" s="139" t="s">
        <v>39</v>
      </c>
      <c r="C6" s="136" t="s">
        <v>144</v>
      </c>
      <c r="D6" s="136">
        <v>3</v>
      </c>
      <c r="E6" s="27"/>
      <c r="F6" s="27"/>
      <c r="G6" s="27"/>
      <c r="H6" s="59"/>
      <c r="I6" s="28">
        <f>H6*G6</f>
        <v>0</v>
      </c>
      <c r="J6" s="28">
        <f>12*I6</f>
        <v>0</v>
      </c>
      <c r="L6" s="240" t="s">
        <v>25</v>
      </c>
      <c r="M6" s="242"/>
      <c r="N6" s="242"/>
      <c r="O6" s="188"/>
      <c r="P6" s="242" t="s">
        <v>25</v>
      </c>
      <c r="Q6" s="242"/>
      <c r="R6" s="242"/>
      <c r="S6" s="241"/>
    </row>
    <row r="7" spans="1:19" s="19" customFormat="1" ht="20.100000000000001" customHeight="1" x14ac:dyDescent="0.25">
      <c r="A7" s="27" t="s">
        <v>107</v>
      </c>
      <c r="B7" s="139" t="s">
        <v>108</v>
      </c>
      <c r="C7" s="136" t="s">
        <v>69</v>
      </c>
      <c r="D7" s="140">
        <v>1</v>
      </c>
      <c r="E7" s="27"/>
      <c r="F7" s="27"/>
      <c r="G7" s="27"/>
      <c r="H7" s="59"/>
      <c r="I7" s="28">
        <f t="shared" ref="I7:I16" si="0">H7*G7</f>
        <v>0</v>
      </c>
      <c r="J7" s="28">
        <f t="shared" ref="J7:J16" si="1">12*I7</f>
        <v>0</v>
      </c>
      <c r="L7" s="106"/>
      <c r="M7" s="106">
        <f>L7*12</f>
        <v>0</v>
      </c>
      <c r="N7" s="212" t="s">
        <v>113</v>
      </c>
      <c r="O7" s="56"/>
      <c r="P7" s="187"/>
      <c r="Q7" s="187"/>
      <c r="R7" s="152"/>
      <c r="S7" s="152"/>
    </row>
    <row r="8" spans="1:19" s="19" customFormat="1" ht="20.100000000000001" customHeight="1" x14ac:dyDescent="0.25">
      <c r="A8" s="27" t="s">
        <v>8</v>
      </c>
      <c r="B8" s="139" t="s">
        <v>127</v>
      </c>
      <c r="C8" s="136" t="s">
        <v>55</v>
      </c>
      <c r="D8" s="136">
        <v>2</v>
      </c>
      <c r="E8" s="27"/>
      <c r="F8" s="27"/>
      <c r="G8" s="27"/>
      <c r="H8" s="59"/>
      <c r="I8" s="28">
        <f t="shared" si="0"/>
        <v>0</v>
      </c>
      <c r="J8" s="28">
        <f t="shared" si="1"/>
        <v>0</v>
      </c>
      <c r="L8" s="240" t="s">
        <v>25</v>
      </c>
      <c r="M8" s="242"/>
      <c r="N8" s="242"/>
      <c r="O8" s="189"/>
      <c r="P8" s="242" t="s">
        <v>25</v>
      </c>
      <c r="Q8" s="242"/>
      <c r="R8" s="242"/>
      <c r="S8" s="241"/>
    </row>
    <row r="9" spans="1:19" s="19" customFormat="1" ht="20.100000000000001" customHeight="1" x14ac:dyDescent="0.25">
      <c r="A9" s="27" t="s">
        <v>9</v>
      </c>
      <c r="B9" s="139" t="s">
        <v>128</v>
      </c>
      <c r="C9" s="136" t="s">
        <v>55</v>
      </c>
      <c r="D9" s="136">
        <v>1</v>
      </c>
      <c r="E9" s="27"/>
      <c r="F9" s="27"/>
      <c r="G9" s="27"/>
      <c r="H9" s="61"/>
      <c r="I9" s="28">
        <f t="shared" si="0"/>
        <v>0</v>
      </c>
      <c r="J9" s="28">
        <f t="shared" si="1"/>
        <v>0</v>
      </c>
      <c r="L9" s="240" t="s">
        <v>25</v>
      </c>
      <c r="M9" s="242"/>
      <c r="N9" s="242"/>
      <c r="O9" s="189"/>
      <c r="P9" s="242" t="s">
        <v>25</v>
      </c>
      <c r="Q9" s="242"/>
      <c r="R9" s="242"/>
      <c r="S9" s="241"/>
    </row>
    <row r="10" spans="1:19" s="19" customFormat="1" ht="26.25" customHeight="1" x14ac:dyDescent="0.25">
      <c r="A10" s="27" t="s">
        <v>29</v>
      </c>
      <c r="B10" s="146" t="s">
        <v>129</v>
      </c>
      <c r="C10" s="136" t="s">
        <v>130</v>
      </c>
      <c r="D10" s="136">
        <v>1</v>
      </c>
      <c r="E10" s="58"/>
      <c r="F10" s="58"/>
      <c r="G10" s="58"/>
      <c r="H10" s="58"/>
      <c r="I10" s="28">
        <f t="shared" si="0"/>
        <v>0</v>
      </c>
      <c r="J10" s="28">
        <f t="shared" si="1"/>
        <v>0</v>
      </c>
      <c r="L10" s="240" t="s">
        <v>25</v>
      </c>
      <c r="M10" s="242"/>
      <c r="N10" s="242"/>
      <c r="O10" s="189"/>
      <c r="P10" s="242" t="s">
        <v>25</v>
      </c>
      <c r="Q10" s="242"/>
      <c r="R10" s="242"/>
      <c r="S10" s="241"/>
    </row>
    <row r="11" spans="1:19" s="19" customFormat="1" ht="20.100000000000001" customHeight="1" x14ac:dyDescent="0.25">
      <c r="A11" s="27" t="s">
        <v>12</v>
      </c>
      <c r="B11" s="139" t="s">
        <v>39</v>
      </c>
      <c r="C11" s="136" t="s">
        <v>56</v>
      </c>
      <c r="D11" s="136">
        <v>2</v>
      </c>
      <c r="E11" s="99"/>
      <c r="F11" s="99"/>
      <c r="G11" s="99"/>
      <c r="H11" s="103"/>
      <c r="I11" s="28">
        <f t="shared" si="0"/>
        <v>0</v>
      </c>
      <c r="J11" s="28">
        <f t="shared" si="1"/>
        <v>0</v>
      </c>
      <c r="L11" s="240" t="s">
        <v>25</v>
      </c>
      <c r="M11" s="242"/>
      <c r="N11" s="242"/>
      <c r="O11" s="189"/>
      <c r="P11" s="242" t="s">
        <v>25</v>
      </c>
      <c r="Q11" s="242"/>
      <c r="R11" s="242"/>
      <c r="S11" s="241"/>
    </row>
    <row r="12" spans="1:19" s="19" customFormat="1" ht="20.100000000000001" customHeight="1" x14ac:dyDescent="0.25">
      <c r="A12" s="27" t="s">
        <v>14</v>
      </c>
      <c r="B12" s="139" t="s">
        <v>115</v>
      </c>
      <c r="C12" s="136" t="s">
        <v>55</v>
      </c>
      <c r="D12" s="136">
        <v>4</v>
      </c>
      <c r="E12" s="99"/>
      <c r="F12" s="99"/>
      <c r="G12" s="99"/>
      <c r="H12" s="99"/>
      <c r="I12" s="28">
        <f t="shared" si="0"/>
        <v>0</v>
      </c>
      <c r="J12" s="28">
        <f t="shared" si="1"/>
        <v>0</v>
      </c>
      <c r="L12" s="240" t="s">
        <v>25</v>
      </c>
      <c r="M12" s="242"/>
      <c r="N12" s="242"/>
      <c r="O12" s="189"/>
      <c r="P12" s="242" t="s">
        <v>25</v>
      </c>
      <c r="Q12" s="242"/>
      <c r="R12" s="242"/>
      <c r="S12" s="241"/>
    </row>
    <row r="13" spans="1:19" s="19" customFormat="1" ht="20.100000000000001" customHeight="1" x14ac:dyDescent="0.25">
      <c r="A13" s="27" t="s">
        <v>15</v>
      </c>
      <c r="B13" s="139" t="s">
        <v>37</v>
      </c>
      <c r="C13" s="136" t="s">
        <v>57</v>
      </c>
      <c r="D13" s="136">
        <v>1</v>
      </c>
      <c r="E13" s="99"/>
      <c r="F13" s="99"/>
      <c r="G13" s="99"/>
      <c r="H13" s="99"/>
      <c r="I13" s="28">
        <f t="shared" si="0"/>
        <v>0</v>
      </c>
      <c r="J13" s="28">
        <f t="shared" si="1"/>
        <v>0</v>
      </c>
      <c r="L13" s="240" t="s">
        <v>25</v>
      </c>
      <c r="M13" s="242"/>
      <c r="N13" s="242"/>
      <c r="O13" s="189"/>
      <c r="P13" s="242" t="s">
        <v>25</v>
      </c>
      <c r="Q13" s="242"/>
      <c r="R13" s="242"/>
      <c r="S13" s="241"/>
    </row>
    <row r="14" spans="1:19" s="19" customFormat="1" ht="20.100000000000001" customHeight="1" x14ac:dyDescent="0.25">
      <c r="A14" s="100" t="s">
        <v>136</v>
      </c>
      <c r="B14" s="139" t="s">
        <v>39</v>
      </c>
      <c r="C14" s="136" t="s">
        <v>133</v>
      </c>
      <c r="D14" s="136">
        <v>2</v>
      </c>
      <c r="E14" s="99"/>
      <c r="F14" s="99"/>
      <c r="G14" s="99"/>
      <c r="H14" s="84"/>
      <c r="I14" s="28">
        <f t="shared" si="0"/>
        <v>0</v>
      </c>
      <c r="J14" s="28">
        <f t="shared" si="1"/>
        <v>0</v>
      </c>
      <c r="L14" s="240" t="s">
        <v>25</v>
      </c>
      <c r="M14" s="242"/>
      <c r="N14" s="242"/>
      <c r="O14" s="189"/>
      <c r="P14" s="242" t="s">
        <v>25</v>
      </c>
      <c r="Q14" s="242"/>
      <c r="R14" s="242"/>
      <c r="S14" s="241"/>
    </row>
    <row r="15" spans="1:19" s="19" customFormat="1" ht="20.100000000000001" customHeight="1" x14ac:dyDescent="0.25">
      <c r="A15" s="101" t="s">
        <v>155</v>
      </c>
      <c r="B15" s="139" t="s">
        <v>39</v>
      </c>
      <c r="C15" s="136" t="s">
        <v>53</v>
      </c>
      <c r="D15" s="136">
        <v>4</v>
      </c>
      <c r="E15" s="58"/>
      <c r="F15" s="58"/>
      <c r="G15" s="58"/>
      <c r="H15" s="58"/>
      <c r="I15" s="28">
        <f t="shared" si="0"/>
        <v>0</v>
      </c>
      <c r="J15" s="28">
        <f t="shared" si="1"/>
        <v>0</v>
      </c>
      <c r="L15" s="240" t="s">
        <v>25</v>
      </c>
      <c r="M15" s="242"/>
      <c r="N15" s="242"/>
      <c r="O15" s="189"/>
      <c r="P15" s="242" t="s">
        <v>25</v>
      </c>
      <c r="Q15" s="242"/>
      <c r="R15" s="242"/>
      <c r="S15" s="241"/>
    </row>
    <row r="16" spans="1:19" s="19" customFormat="1" ht="20.100000000000001" customHeight="1" x14ac:dyDescent="0.25">
      <c r="A16" s="30" t="s">
        <v>134</v>
      </c>
      <c r="B16" s="139" t="s">
        <v>54</v>
      </c>
      <c r="C16" s="136" t="s">
        <v>55</v>
      </c>
      <c r="D16" s="136">
        <v>1</v>
      </c>
      <c r="E16" s="99"/>
      <c r="F16" s="99"/>
      <c r="G16" s="99"/>
      <c r="H16" s="84"/>
      <c r="I16" s="28">
        <f t="shared" si="0"/>
        <v>0</v>
      </c>
      <c r="J16" s="28">
        <f t="shared" si="1"/>
        <v>0</v>
      </c>
      <c r="L16" s="240" t="s">
        <v>25</v>
      </c>
      <c r="M16" s="242"/>
      <c r="N16" s="242"/>
      <c r="O16" s="189"/>
      <c r="P16" s="242" t="s">
        <v>25</v>
      </c>
      <c r="Q16" s="242"/>
      <c r="R16" s="242"/>
      <c r="S16" s="241"/>
    </row>
    <row r="17" spans="1:19" s="19" customFormat="1" x14ac:dyDescent="0.25">
      <c r="A17" s="259" t="s">
        <v>35</v>
      </c>
      <c r="B17" s="260"/>
      <c r="C17" s="260"/>
      <c r="D17" s="260"/>
      <c r="E17" s="260"/>
      <c r="F17" s="260"/>
      <c r="G17" s="261"/>
      <c r="H17" s="80"/>
      <c r="I17" s="109">
        <f>SUM(I6:I16)</f>
        <v>0</v>
      </c>
      <c r="J17" s="109">
        <f>SUM(J6:J16)</f>
        <v>0</v>
      </c>
      <c r="L17" s="109">
        <f>SUM(L6:L16)</f>
        <v>0</v>
      </c>
      <c r="M17" s="109">
        <f>SUM(M6:M16)</f>
        <v>0</v>
      </c>
      <c r="N17" s="185"/>
      <c r="O17" s="16"/>
      <c r="P17" s="185"/>
      <c r="Q17" s="185"/>
      <c r="R17" s="185"/>
      <c r="S17" s="185"/>
    </row>
    <row r="18" spans="1:19" s="14" customFormat="1" ht="15" customHeight="1" x14ac:dyDescent="0.25">
      <c r="A18" s="236" t="s">
        <v>23</v>
      </c>
      <c r="B18" s="237"/>
      <c r="C18" s="237"/>
      <c r="D18" s="237"/>
      <c r="E18" s="237"/>
      <c r="F18" s="237"/>
      <c r="G18" s="237"/>
      <c r="H18" s="237"/>
      <c r="I18" s="237"/>
      <c r="J18" s="237"/>
      <c r="K18" s="105"/>
      <c r="L18" s="234" t="s">
        <v>23</v>
      </c>
      <c r="M18" s="234"/>
      <c r="N18" s="234"/>
      <c r="O18" s="234"/>
      <c r="P18" s="234"/>
      <c r="Q18" s="234"/>
      <c r="R18" s="234"/>
      <c r="S18" s="234"/>
    </row>
    <row r="19" spans="1:19" ht="20.100000000000001" customHeight="1" x14ac:dyDescent="0.25">
      <c r="A19" s="27" t="s">
        <v>7</v>
      </c>
      <c r="B19" s="139" t="s">
        <v>39</v>
      </c>
      <c r="C19" s="136" t="s">
        <v>53</v>
      </c>
      <c r="D19" s="136">
        <v>1</v>
      </c>
      <c r="E19" s="3"/>
      <c r="F19" s="3"/>
      <c r="G19" s="3"/>
      <c r="H19" s="3"/>
      <c r="I19" s="106">
        <f>H19*G19</f>
        <v>0</v>
      </c>
      <c r="J19" s="107">
        <f>12*I19</f>
        <v>0</v>
      </c>
      <c r="L19" s="240" t="s">
        <v>25</v>
      </c>
      <c r="M19" s="242"/>
      <c r="N19" s="241"/>
      <c r="O19" s="188"/>
      <c r="P19" s="240" t="s">
        <v>25</v>
      </c>
      <c r="Q19" s="242"/>
      <c r="R19" s="242"/>
      <c r="S19" s="241"/>
    </row>
    <row r="20" spans="1:19" s="19" customFormat="1" ht="20.100000000000001" customHeight="1" x14ac:dyDescent="0.25">
      <c r="A20" s="27" t="s">
        <v>107</v>
      </c>
      <c r="B20" s="139" t="s">
        <v>108</v>
      </c>
      <c r="C20" s="136" t="s">
        <v>69</v>
      </c>
      <c r="D20" s="140">
        <v>1</v>
      </c>
      <c r="E20" s="27"/>
      <c r="F20" s="27"/>
      <c r="G20" s="27"/>
      <c r="H20" s="59"/>
      <c r="I20" s="106">
        <f t="shared" ref="I20:I33" si="2">H20*G20</f>
        <v>0</v>
      </c>
      <c r="J20" s="107">
        <f t="shared" ref="J20:J33" si="3">12*I20</f>
        <v>0</v>
      </c>
      <c r="L20" s="27"/>
      <c r="M20" s="106">
        <f>L20*12</f>
        <v>0</v>
      </c>
      <c r="N20" s="10" t="s">
        <v>117</v>
      </c>
      <c r="O20" s="56"/>
      <c r="P20" s="99"/>
      <c r="Q20" s="99"/>
      <c r="R20" s="99"/>
      <c r="S20" s="99"/>
    </row>
    <row r="21" spans="1:19" ht="20.100000000000001" customHeight="1" x14ac:dyDescent="0.25">
      <c r="A21" s="27" t="s">
        <v>8</v>
      </c>
      <c r="B21" s="139" t="s">
        <v>127</v>
      </c>
      <c r="C21" s="136" t="s">
        <v>55</v>
      </c>
      <c r="D21" s="136">
        <v>2</v>
      </c>
      <c r="E21" s="3"/>
      <c r="F21" s="3"/>
      <c r="G21" s="3"/>
      <c r="H21" s="59"/>
      <c r="I21" s="106">
        <f t="shared" si="2"/>
        <v>0</v>
      </c>
      <c r="J21" s="107">
        <f t="shared" si="3"/>
        <v>0</v>
      </c>
      <c r="L21" s="240" t="s">
        <v>25</v>
      </c>
      <c r="M21" s="242"/>
      <c r="N21" s="241"/>
      <c r="O21" s="189"/>
      <c r="P21" s="240" t="s">
        <v>25</v>
      </c>
      <c r="Q21" s="242"/>
      <c r="R21" s="242"/>
      <c r="S21" s="241"/>
    </row>
    <row r="22" spans="1:19" ht="20.100000000000001" customHeight="1" x14ac:dyDescent="0.25">
      <c r="A22" s="27" t="s">
        <v>9</v>
      </c>
      <c r="B22" s="139" t="s">
        <v>128</v>
      </c>
      <c r="C22" s="136" t="s">
        <v>55</v>
      </c>
      <c r="D22" s="136">
        <v>1</v>
      </c>
      <c r="E22" s="3"/>
      <c r="F22" s="3"/>
      <c r="G22" s="3"/>
      <c r="H22" s="60"/>
      <c r="I22" s="106">
        <f t="shared" si="2"/>
        <v>0</v>
      </c>
      <c r="J22" s="107">
        <f t="shared" si="3"/>
        <v>0</v>
      </c>
      <c r="L22" s="240" t="s">
        <v>25</v>
      </c>
      <c r="M22" s="242"/>
      <c r="N22" s="241"/>
      <c r="O22" s="189"/>
      <c r="P22" s="240" t="s">
        <v>25</v>
      </c>
      <c r="Q22" s="242"/>
      <c r="R22" s="242"/>
      <c r="S22" s="241"/>
    </row>
    <row r="23" spans="1:19" ht="20.100000000000001" customHeight="1" x14ac:dyDescent="0.25">
      <c r="A23" s="27" t="s">
        <v>10</v>
      </c>
      <c r="B23" s="139" t="s">
        <v>39</v>
      </c>
      <c r="C23" s="136" t="s">
        <v>53</v>
      </c>
      <c r="D23" s="136">
        <v>1</v>
      </c>
      <c r="E23" s="3"/>
      <c r="F23" s="3"/>
      <c r="G23" s="3"/>
      <c r="H23" s="3"/>
      <c r="I23" s="106">
        <f t="shared" si="2"/>
        <v>0</v>
      </c>
      <c r="J23" s="107">
        <f t="shared" si="3"/>
        <v>0</v>
      </c>
      <c r="L23" s="240" t="s">
        <v>25</v>
      </c>
      <c r="M23" s="242"/>
      <c r="N23" s="241"/>
      <c r="O23" s="189"/>
      <c r="P23" s="240" t="s">
        <v>25</v>
      </c>
      <c r="Q23" s="242"/>
      <c r="R23" s="242"/>
      <c r="S23" s="241"/>
    </row>
    <row r="24" spans="1:19" ht="20.100000000000001" customHeight="1" x14ac:dyDescent="0.25">
      <c r="A24" s="27" t="s">
        <v>29</v>
      </c>
      <c r="B24" s="139" t="s">
        <v>39</v>
      </c>
      <c r="C24" s="136" t="s">
        <v>53</v>
      </c>
      <c r="D24" s="136">
        <v>1</v>
      </c>
      <c r="E24" s="27"/>
      <c r="F24" s="27"/>
      <c r="G24" s="27"/>
      <c r="H24" s="59"/>
      <c r="I24" s="106">
        <f t="shared" si="2"/>
        <v>0</v>
      </c>
      <c r="J24" s="107">
        <f t="shared" si="3"/>
        <v>0</v>
      </c>
      <c r="L24" s="240" t="s">
        <v>25</v>
      </c>
      <c r="M24" s="242"/>
      <c r="N24" s="241"/>
      <c r="O24" s="189"/>
      <c r="P24" s="240" t="s">
        <v>25</v>
      </c>
      <c r="Q24" s="242"/>
      <c r="R24" s="242"/>
      <c r="S24" s="241"/>
    </row>
    <row r="25" spans="1:19" ht="20.100000000000001" customHeight="1" x14ac:dyDescent="0.25">
      <c r="A25" s="27" t="s">
        <v>11</v>
      </c>
      <c r="B25" s="139" t="s">
        <v>59</v>
      </c>
      <c r="C25" s="136" t="s">
        <v>48</v>
      </c>
      <c r="D25" s="136">
        <v>1</v>
      </c>
      <c r="E25" s="3"/>
      <c r="F25" s="3"/>
      <c r="G25" s="3"/>
      <c r="H25" s="61"/>
      <c r="I25" s="106">
        <f t="shared" si="2"/>
        <v>0</v>
      </c>
      <c r="J25" s="107">
        <f t="shared" si="3"/>
        <v>0</v>
      </c>
      <c r="L25" s="240" t="s">
        <v>25</v>
      </c>
      <c r="M25" s="242"/>
      <c r="N25" s="241"/>
      <c r="O25" s="189"/>
      <c r="P25" s="240" t="s">
        <v>25</v>
      </c>
      <c r="Q25" s="242"/>
      <c r="R25" s="242"/>
      <c r="S25" s="241"/>
    </row>
    <row r="26" spans="1:19" ht="20.100000000000001" customHeight="1" x14ac:dyDescent="0.25">
      <c r="A26" s="27" t="s">
        <v>13</v>
      </c>
      <c r="B26" s="135" t="s">
        <v>143</v>
      </c>
      <c r="C26" s="136" t="s">
        <v>55</v>
      </c>
      <c r="D26" s="136">
        <v>2</v>
      </c>
      <c r="E26" s="61"/>
      <c r="F26" s="28"/>
      <c r="G26" s="28"/>
      <c r="H26" s="61"/>
      <c r="I26" s="106">
        <f t="shared" si="2"/>
        <v>0</v>
      </c>
      <c r="J26" s="107">
        <f t="shared" si="3"/>
        <v>0</v>
      </c>
      <c r="L26" s="240" t="s">
        <v>25</v>
      </c>
      <c r="M26" s="242"/>
      <c r="N26" s="241"/>
      <c r="O26" s="189"/>
      <c r="P26" s="240" t="s">
        <v>25</v>
      </c>
      <c r="Q26" s="242"/>
      <c r="R26" s="242"/>
      <c r="S26" s="241"/>
    </row>
    <row r="27" spans="1:19" ht="20.100000000000001" customHeight="1" x14ac:dyDescent="0.25">
      <c r="A27" s="27" t="s">
        <v>12</v>
      </c>
      <c r="B27" s="139" t="s">
        <v>52</v>
      </c>
      <c r="C27" s="136" t="s">
        <v>56</v>
      </c>
      <c r="D27" s="136">
        <v>2</v>
      </c>
      <c r="E27" s="3"/>
      <c r="F27" s="3"/>
      <c r="G27" s="3"/>
      <c r="H27" s="61"/>
      <c r="I27" s="106">
        <f t="shared" si="2"/>
        <v>0</v>
      </c>
      <c r="J27" s="107">
        <f t="shared" si="3"/>
        <v>0</v>
      </c>
      <c r="L27" s="240" t="s">
        <v>25</v>
      </c>
      <c r="M27" s="242"/>
      <c r="N27" s="241"/>
      <c r="O27" s="189"/>
      <c r="P27" s="240" t="s">
        <v>25</v>
      </c>
      <c r="Q27" s="242"/>
      <c r="R27" s="242"/>
      <c r="S27" s="241"/>
    </row>
    <row r="28" spans="1:19" ht="20.100000000000001" customHeight="1" x14ac:dyDescent="0.25">
      <c r="A28" s="27" t="s">
        <v>14</v>
      </c>
      <c r="B28" s="139" t="s">
        <v>115</v>
      </c>
      <c r="C28" s="136" t="s">
        <v>55</v>
      </c>
      <c r="D28" s="136">
        <v>4</v>
      </c>
      <c r="E28" s="3"/>
      <c r="F28" s="3"/>
      <c r="G28" s="3"/>
      <c r="H28" s="3"/>
      <c r="I28" s="106">
        <f t="shared" si="2"/>
        <v>0</v>
      </c>
      <c r="J28" s="107">
        <f t="shared" si="3"/>
        <v>0</v>
      </c>
      <c r="L28" s="240" t="s">
        <v>25</v>
      </c>
      <c r="M28" s="242"/>
      <c r="N28" s="241"/>
      <c r="O28" s="189"/>
      <c r="P28" s="240" t="s">
        <v>25</v>
      </c>
      <c r="Q28" s="242"/>
      <c r="R28" s="242"/>
      <c r="S28" s="241"/>
    </row>
    <row r="29" spans="1:19" ht="20.100000000000001" customHeight="1" x14ac:dyDescent="0.25">
      <c r="A29" s="27" t="s">
        <v>15</v>
      </c>
      <c r="B29" s="139" t="s">
        <v>37</v>
      </c>
      <c r="C29" s="136" t="s">
        <v>55</v>
      </c>
      <c r="D29" s="136">
        <v>1</v>
      </c>
      <c r="E29" s="3"/>
      <c r="F29" s="3"/>
      <c r="G29" s="3"/>
      <c r="H29" s="3"/>
      <c r="I29" s="106">
        <f t="shared" si="2"/>
        <v>0</v>
      </c>
      <c r="J29" s="107">
        <f t="shared" si="3"/>
        <v>0</v>
      </c>
      <c r="L29" s="240" t="s">
        <v>25</v>
      </c>
      <c r="M29" s="242"/>
      <c r="N29" s="241"/>
      <c r="O29" s="189"/>
      <c r="P29" s="240" t="s">
        <v>25</v>
      </c>
      <c r="Q29" s="242"/>
      <c r="R29" s="242"/>
      <c r="S29" s="241"/>
    </row>
    <row r="30" spans="1:19" ht="20.100000000000001" customHeight="1" x14ac:dyDescent="0.25">
      <c r="A30" s="27" t="s">
        <v>136</v>
      </c>
      <c r="B30" s="139" t="s">
        <v>52</v>
      </c>
      <c r="C30" s="136" t="s">
        <v>130</v>
      </c>
      <c r="D30" s="136">
        <v>1</v>
      </c>
      <c r="E30" s="3"/>
      <c r="F30" s="3"/>
      <c r="G30" s="3"/>
      <c r="H30" s="59"/>
      <c r="I30" s="106">
        <f t="shared" si="2"/>
        <v>0</v>
      </c>
      <c r="J30" s="107">
        <f t="shared" si="3"/>
        <v>0</v>
      </c>
      <c r="L30" s="240" t="s">
        <v>25</v>
      </c>
      <c r="M30" s="242"/>
      <c r="N30" s="241"/>
      <c r="O30" s="189"/>
      <c r="P30" s="240" t="s">
        <v>25</v>
      </c>
      <c r="Q30" s="242"/>
      <c r="R30" s="242"/>
      <c r="S30" s="241"/>
    </row>
    <row r="31" spans="1:19" ht="20.100000000000001" customHeight="1" x14ac:dyDescent="0.25">
      <c r="A31" s="27" t="s">
        <v>136</v>
      </c>
      <c r="B31" s="139" t="s">
        <v>52</v>
      </c>
      <c r="C31" s="136" t="s">
        <v>53</v>
      </c>
      <c r="D31" s="136">
        <v>1</v>
      </c>
      <c r="E31" s="3"/>
      <c r="F31" s="3"/>
      <c r="G31" s="3"/>
      <c r="H31" s="59"/>
      <c r="I31" s="106">
        <f t="shared" si="2"/>
        <v>0</v>
      </c>
      <c r="J31" s="107">
        <f t="shared" si="3"/>
        <v>0</v>
      </c>
      <c r="L31" s="240" t="s">
        <v>25</v>
      </c>
      <c r="M31" s="242"/>
      <c r="N31" s="241"/>
      <c r="O31" s="189"/>
      <c r="P31" s="240" t="s">
        <v>25</v>
      </c>
      <c r="Q31" s="242"/>
      <c r="R31" s="242"/>
      <c r="S31" s="241"/>
    </row>
    <row r="32" spans="1:19" s="19" customFormat="1" ht="20.100000000000001" customHeight="1" x14ac:dyDescent="0.25">
      <c r="A32" s="101" t="s">
        <v>155</v>
      </c>
      <c r="B32" s="139" t="s">
        <v>39</v>
      </c>
      <c r="C32" s="136" t="s">
        <v>53</v>
      </c>
      <c r="D32" s="136">
        <v>1</v>
      </c>
      <c r="E32" s="58"/>
      <c r="F32" s="58"/>
      <c r="G32" s="58"/>
      <c r="H32" s="58"/>
      <c r="I32" s="106">
        <f t="shared" si="2"/>
        <v>0</v>
      </c>
      <c r="J32" s="107">
        <f t="shared" si="3"/>
        <v>0</v>
      </c>
      <c r="L32" s="240" t="s">
        <v>25</v>
      </c>
      <c r="M32" s="242"/>
      <c r="N32" s="241"/>
      <c r="O32" s="189"/>
      <c r="P32" s="240" t="s">
        <v>25</v>
      </c>
      <c r="Q32" s="242"/>
      <c r="R32" s="242"/>
      <c r="S32" s="241"/>
    </row>
    <row r="33" spans="1:19" s="19" customFormat="1" ht="20.100000000000001" customHeight="1" x14ac:dyDescent="0.25">
      <c r="A33" s="30" t="s">
        <v>134</v>
      </c>
      <c r="B33" s="139" t="s">
        <v>54</v>
      </c>
      <c r="C33" s="136" t="s">
        <v>55</v>
      </c>
      <c r="D33" s="136">
        <v>1</v>
      </c>
      <c r="E33" s="99"/>
      <c r="F33" s="99"/>
      <c r="G33" s="99"/>
      <c r="H33" s="84"/>
      <c r="I33" s="106">
        <f t="shared" si="2"/>
        <v>0</v>
      </c>
      <c r="J33" s="107">
        <f t="shared" si="3"/>
        <v>0</v>
      </c>
      <c r="L33" s="240" t="s">
        <v>25</v>
      </c>
      <c r="M33" s="242"/>
      <c r="N33" s="241"/>
      <c r="O33" s="189"/>
      <c r="P33" s="240" t="s">
        <v>25</v>
      </c>
      <c r="Q33" s="242"/>
      <c r="R33" s="242"/>
      <c r="S33" s="241"/>
    </row>
    <row r="34" spans="1:19" x14ac:dyDescent="0.25">
      <c r="A34" s="259" t="s">
        <v>35</v>
      </c>
      <c r="B34" s="260"/>
      <c r="C34" s="260"/>
      <c r="D34" s="260"/>
      <c r="E34" s="260"/>
      <c r="F34" s="260"/>
      <c r="G34" s="260"/>
      <c r="H34" s="261"/>
      <c r="I34" s="108">
        <f>SUM(I19:I33)</f>
        <v>0</v>
      </c>
      <c r="J34" s="108">
        <f>SUM(J19:J33)</f>
        <v>0</v>
      </c>
      <c r="L34" s="109">
        <f>SUM(L23:L33)</f>
        <v>0</v>
      </c>
      <c r="M34" s="109">
        <f>SUM(M23:M33)</f>
        <v>0</v>
      </c>
      <c r="N34" s="186"/>
      <c r="O34" s="9"/>
      <c r="P34" s="186"/>
      <c r="Q34" s="186"/>
      <c r="R34" s="186"/>
      <c r="S34" s="186"/>
    </row>
    <row r="35" spans="1:19" ht="25.5" customHeight="1" x14ac:dyDescent="0.25"/>
    <row r="36" spans="1:19" ht="13.5" customHeight="1" x14ac:dyDescent="0.25">
      <c r="A36" s="273" t="s">
        <v>19</v>
      </c>
      <c r="B36" s="274"/>
      <c r="C36" s="274"/>
      <c r="D36" s="274"/>
      <c r="E36" s="274"/>
      <c r="F36" s="274"/>
      <c r="G36" s="274"/>
      <c r="H36" s="275"/>
      <c r="I36" s="53">
        <f>I17+I34</f>
        <v>0</v>
      </c>
      <c r="J36" s="53">
        <f>J17+J34</f>
        <v>0</v>
      </c>
      <c r="L36" s="51">
        <f>L7+L20</f>
        <v>0</v>
      </c>
      <c r="M36" s="51">
        <f>M7+M20</f>
        <v>0</v>
      </c>
    </row>
    <row r="37" spans="1:19" x14ac:dyDescent="0.25">
      <c r="G37" s="9"/>
      <c r="H37" s="9"/>
    </row>
    <row r="38" spans="1:19" x14ac:dyDescent="0.25">
      <c r="A38" s="265" t="s">
        <v>151</v>
      </c>
      <c r="B38" s="266"/>
      <c r="C38" s="266"/>
      <c r="D38" s="266"/>
      <c r="E38" s="266"/>
      <c r="F38" s="266"/>
      <c r="G38" s="266"/>
      <c r="H38" s="266"/>
      <c r="I38" s="267"/>
      <c r="J38" s="262">
        <f>I36+L36</f>
        <v>0</v>
      </c>
      <c r="K38" s="263"/>
      <c r="L38" s="264"/>
      <c r="M38" s="19"/>
    </row>
    <row r="39" spans="1:19" x14ac:dyDescent="0.25">
      <c r="A39" s="129"/>
      <c r="B39" s="129"/>
      <c r="C39" s="129"/>
      <c r="D39" s="129"/>
      <c r="E39" s="129"/>
      <c r="F39" s="129"/>
      <c r="G39" s="184"/>
      <c r="H39" s="184"/>
      <c r="I39" s="129"/>
      <c r="J39" s="33"/>
      <c r="K39" s="33"/>
      <c r="L39" s="33"/>
    </row>
    <row r="40" spans="1:19" x14ac:dyDescent="0.25">
      <c r="A40" s="265" t="s">
        <v>152</v>
      </c>
      <c r="B40" s="266"/>
      <c r="C40" s="266"/>
      <c r="D40" s="266"/>
      <c r="E40" s="266"/>
      <c r="F40" s="266"/>
      <c r="G40" s="266"/>
      <c r="H40" s="266"/>
      <c r="I40" s="267"/>
      <c r="J40" s="268">
        <f>J36+M36</f>
        <v>0</v>
      </c>
      <c r="K40" s="269"/>
      <c r="L40" s="270"/>
      <c r="M40" s="18"/>
    </row>
    <row r="41" spans="1:19" x14ac:dyDescent="0.25">
      <c r="A41" s="129"/>
      <c r="B41" s="129"/>
      <c r="C41" s="129"/>
      <c r="D41" s="129"/>
      <c r="E41" s="129"/>
      <c r="F41" s="129"/>
      <c r="G41" s="184"/>
      <c r="H41" s="184"/>
      <c r="I41" s="129"/>
      <c r="J41" s="8"/>
      <c r="K41" s="8"/>
      <c r="L41" s="8"/>
      <c r="M41" s="8"/>
    </row>
    <row r="42" spans="1:19" x14ac:dyDescent="0.25">
      <c r="A42" s="265" t="s">
        <v>20</v>
      </c>
      <c r="B42" s="266"/>
      <c r="C42" s="266"/>
      <c r="D42" s="266"/>
      <c r="E42" s="266"/>
      <c r="F42" s="266"/>
      <c r="G42" s="266"/>
      <c r="H42" s="266"/>
      <c r="I42" s="267"/>
      <c r="J42" s="256"/>
      <c r="K42" s="257"/>
      <c r="L42" s="258"/>
      <c r="M42" s="18"/>
    </row>
    <row r="43" spans="1:19" x14ac:dyDescent="0.25">
      <c r="H43" s="9"/>
    </row>
  </sheetData>
  <mergeCells count="65">
    <mergeCell ref="P33:S33"/>
    <mergeCell ref="P29:S29"/>
    <mergeCell ref="A5:J5"/>
    <mergeCell ref="L5:S5"/>
    <mergeCell ref="L18:S18"/>
    <mergeCell ref="L8:N8"/>
    <mergeCell ref="L9:N9"/>
    <mergeCell ref="L10:N10"/>
    <mergeCell ref="L11:N11"/>
    <mergeCell ref="L12:N12"/>
    <mergeCell ref="P10:S10"/>
    <mergeCell ref="P11:S11"/>
    <mergeCell ref="P12:S12"/>
    <mergeCell ref="P13:S13"/>
    <mergeCell ref="P14:S14"/>
    <mergeCell ref="P15:S15"/>
    <mergeCell ref="A1:S1"/>
    <mergeCell ref="A36:H36"/>
    <mergeCell ref="L14:N14"/>
    <mergeCell ref="L15:N15"/>
    <mergeCell ref="L16:N16"/>
    <mergeCell ref="A3:J3"/>
    <mergeCell ref="L27:N27"/>
    <mergeCell ref="A17:G17"/>
    <mergeCell ref="P3:S3"/>
    <mergeCell ref="L3:N3"/>
    <mergeCell ref="A18:J18"/>
    <mergeCell ref="L6:N6"/>
    <mergeCell ref="P6:S6"/>
    <mergeCell ref="P8:S8"/>
    <mergeCell ref="P9:S9"/>
    <mergeCell ref="L19:N19"/>
    <mergeCell ref="J42:L42"/>
    <mergeCell ref="A34:H34"/>
    <mergeCell ref="L29:N29"/>
    <mergeCell ref="L30:N30"/>
    <mergeCell ref="L31:N31"/>
    <mergeCell ref="L32:N32"/>
    <mergeCell ref="L33:N33"/>
    <mergeCell ref="J38:L38"/>
    <mergeCell ref="A42:I42"/>
    <mergeCell ref="J40:L40"/>
    <mergeCell ref="A38:I38"/>
    <mergeCell ref="A40:I40"/>
    <mergeCell ref="P16:S16"/>
    <mergeCell ref="L13:N13"/>
    <mergeCell ref="L28:N28"/>
    <mergeCell ref="P28:S28"/>
    <mergeCell ref="L22:N22"/>
    <mergeCell ref="L23:N23"/>
    <mergeCell ref="L24:N24"/>
    <mergeCell ref="L25:N25"/>
    <mergeCell ref="L26:N26"/>
    <mergeCell ref="P24:S24"/>
    <mergeCell ref="P25:S25"/>
    <mergeCell ref="P26:S26"/>
    <mergeCell ref="P27:S27"/>
    <mergeCell ref="L21:N21"/>
    <mergeCell ref="P31:S31"/>
    <mergeCell ref="P32:S32"/>
    <mergeCell ref="P19:S19"/>
    <mergeCell ref="P21:S21"/>
    <mergeCell ref="P22:S22"/>
    <mergeCell ref="P23:S23"/>
    <mergeCell ref="P30:S30"/>
  </mergeCells>
  <pageMargins left="0.7" right="0.7" top="0.75" bottom="0.75" header="0.3" footer="0.3"/>
  <pageSetup paperSize="8" scale="5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  <pageSetUpPr fitToPage="1"/>
  </sheetPr>
  <dimension ref="A1:O31"/>
  <sheetViews>
    <sheetView showGridLines="0" topLeftCell="A4" zoomScale="85" zoomScaleNormal="85" workbookViewId="0">
      <selection activeCell="A26" sqref="A26:XFD26"/>
    </sheetView>
  </sheetViews>
  <sheetFormatPr baseColWidth="10" defaultRowHeight="15" x14ac:dyDescent="0.25"/>
  <cols>
    <col min="1" max="1" width="30.6640625" customWidth="1"/>
    <col min="2" max="2" width="18.77734375" customWidth="1"/>
    <col min="3" max="3" width="13" customWidth="1"/>
    <col min="4" max="4" width="15.6640625" customWidth="1"/>
    <col min="5" max="5" width="11.109375" customWidth="1"/>
    <col min="6" max="8" width="18.21875" customWidth="1"/>
    <col min="9" max="9" width="4.77734375" customWidth="1"/>
    <col min="10" max="10" width="22.109375" customWidth="1"/>
    <col min="11" max="11" width="6.88671875" customWidth="1"/>
    <col min="12" max="15" width="16.88671875" customWidth="1"/>
  </cols>
  <sheetData>
    <row r="1" spans="1:15" ht="54.2" customHeight="1" x14ac:dyDescent="0.25">
      <c r="A1" s="271" t="s">
        <v>137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</row>
    <row r="2" spans="1:15" x14ac:dyDescent="0.25">
      <c r="F2" s="5"/>
      <c r="G2" s="5"/>
      <c r="H2" s="5"/>
    </row>
    <row r="3" spans="1:15" ht="57.75" customHeight="1" x14ac:dyDescent="0.25">
      <c r="A3" s="281" t="s">
        <v>16</v>
      </c>
      <c r="B3" s="282"/>
      <c r="C3" s="282"/>
      <c r="D3" s="282"/>
      <c r="E3" s="282"/>
      <c r="F3" s="282"/>
      <c r="G3" s="282"/>
      <c r="H3" s="283"/>
      <c r="I3" s="129"/>
      <c r="J3" s="155" t="s">
        <v>161</v>
      </c>
      <c r="K3" s="129"/>
      <c r="L3" s="253" t="s">
        <v>124</v>
      </c>
      <c r="M3" s="253"/>
      <c r="N3" s="253"/>
      <c r="O3" s="253"/>
    </row>
    <row r="4" spans="1:15" ht="90" x14ac:dyDescent="0.25">
      <c r="A4" s="2" t="s">
        <v>0</v>
      </c>
      <c r="B4" s="147" t="s">
        <v>103</v>
      </c>
      <c r="C4" s="147" t="s">
        <v>104</v>
      </c>
      <c r="D4" s="66" t="s">
        <v>83</v>
      </c>
      <c r="E4" s="66" t="s">
        <v>84</v>
      </c>
      <c r="F4" s="131" t="s">
        <v>88</v>
      </c>
      <c r="G4" s="131" t="s">
        <v>89</v>
      </c>
      <c r="H4" s="133" t="s">
        <v>90</v>
      </c>
      <c r="I4" s="129"/>
      <c r="J4" s="132" t="s">
        <v>165</v>
      </c>
      <c r="K4" s="134"/>
      <c r="L4" s="131" t="s">
        <v>34</v>
      </c>
      <c r="M4" s="131" t="s">
        <v>173</v>
      </c>
      <c r="N4" s="131" t="s">
        <v>153</v>
      </c>
      <c r="O4" s="131" t="s">
        <v>18</v>
      </c>
    </row>
    <row r="5" spans="1:15" s="19" customFormat="1" ht="22.5" customHeight="1" x14ac:dyDescent="0.25">
      <c r="A5" s="30" t="s">
        <v>134</v>
      </c>
      <c r="B5" s="139" t="s">
        <v>54</v>
      </c>
      <c r="C5" s="136" t="s">
        <v>55</v>
      </c>
      <c r="D5" s="99"/>
      <c r="E5" s="99"/>
      <c r="F5" s="115"/>
      <c r="G5" s="115"/>
      <c r="H5" s="115"/>
      <c r="I5" s="112"/>
      <c r="J5" s="116"/>
      <c r="K5" s="117"/>
      <c r="L5" s="116"/>
      <c r="M5" s="116"/>
      <c r="N5" s="116"/>
      <c r="O5" s="118"/>
    </row>
    <row r="6" spans="1:15" s="19" customFormat="1" ht="22.5" customHeight="1" x14ac:dyDescent="0.25">
      <c r="A6" s="27" t="s">
        <v>158</v>
      </c>
      <c r="B6" s="139" t="s">
        <v>54</v>
      </c>
      <c r="C6" s="136" t="s">
        <v>156</v>
      </c>
      <c r="D6" s="3"/>
      <c r="E6" s="3"/>
      <c r="F6" s="90"/>
      <c r="G6" s="90"/>
      <c r="H6" s="90"/>
      <c r="I6" s="119"/>
      <c r="J6" s="110"/>
      <c r="K6" s="113"/>
      <c r="L6" s="90"/>
      <c r="M6" s="90"/>
      <c r="N6" s="90"/>
      <c r="O6" s="114"/>
    </row>
    <row r="7" spans="1:15" s="19" customFormat="1" ht="22.5" customHeight="1" x14ac:dyDescent="0.25">
      <c r="A7" s="27" t="s">
        <v>159</v>
      </c>
      <c r="B7" s="191" t="s">
        <v>157</v>
      </c>
      <c r="C7" s="136" t="s">
        <v>156</v>
      </c>
      <c r="D7" s="284" t="s">
        <v>157</v>
      </c>
      <c r="E7" s="285"/>
      <c r="F7" s="285"/>
      <c r="G7" s="285"/>
      <c r="H7" s="286"/>
      <c r="I7" s="119"/>
      <c r="J7" s="110"/>
      <c r="K7" s="113"/>
      <c r="L7" s="90"/>
      <c r="M7" s="90"/>
      <c r="N7" s="90"/>
      <c r="O7" s="114"/>
    </row>
    <row r="8" spans="1:15" s="19" customFormat="1" ht="22.5" customHeight="1" x14ac:dyDescent="0.25">
      <c r="A8" s="27" t="s">
        <v>10</v>
      </c>
      <c r="B8" s="139" t="s">
        <v>39</v>
      </c>
      <c r="C8" s="136" t="s">
        <v>53</v>
      </c>
      <c r="D8" s="3"/>
      <c r="E8" s="3"/>
      <c r="F8" s="90"/>
      <c r="G8" s="90"/>
      <c r="H8" s="90"/>
      <c r="I8" s="119"/>
      <c r="J8" s="110"/>
      <c r="K8" s="113"/>
      <c r="L8" s="90"/>
      <c r="M8" s="90"/>
      <c r="N8" s="90"/>
      <c r="O8" s="114"/>
    </row>
    <row r="9" spans="1:15" s="19" customFormat="1" ht="22.5" customHeight="1" x14ac:dyDescent="0.25">
      <c r="A9" s="100" t="s">
        <v>155</v>
      </c>
      <c r="B9" s="139" t="s">
        <v>39</v>
      </c>
      <c r="C9" s="136" t="s">
        <v>53</v>
      </c>
      <c r="D9" s="58"/>
      <c r="E9" s="58"/>
      <c r="F9" s="90"/>
      <c r="G9" s="90"/>
      <c r="H9" s="90"/>
      <c r="I9" s="112"/>
      <c r="J9" s="110"/>
      <c r="K9" s="113"/>
      <c r="L9" s="90"/>
      <c r="M9" s="90"/>
      <c r="N9" s="114"/>
      <c r="O9" s="114"/>
    </row>
    <row r="10" spans="1:15" s="19" customFormat="1" ht="22.5" customHeight="1" x14ac:dyDescent="0.25">
      <c r="A10" s="27" t="s">
        <v>9</v>
      </c>
      <c r="B10" s="139" t="s">
        <v>128</v>
      </c>
      <c r="C10" s="136" t="s">
        <v>55</v>
      </c>
      <c r="D10" s="27"/>
      <c r="E10" s="27"/>
      <c r="F10" s="89"/>
      <c r="G10" s="89"/>
      <c r="H10" s="92"/>
      <c r="I10" s="112"/>
      <c r="J10" s="122"/>
      <c r="K10" s="121"/>
      <c r="L10" s="123"/>
      <c r="M10" s="123"/>
      <c r="N10" s="124"/>
      <c r="O10" s="124"/>
    </row>
    <row r="11" spans="1:15" s="19" customFormat="1" ht="22.5" customHeight="1" x14ac:dyDescent="0.25">
      <c r="A11" s="100" t="s">
        <v>136</v>
      </c>
      <c r="B11" s="139" t="s">
        <v>39</v>
      </c>
      <c r="C11" s="136" t="s">
        <v>133</v>
      </c>
      <c r="D11" s="99"/>
      <c r="E11" s="99"/>
      <c r="F11" s="90"/>
      <c r="G11" s="90"/>
      <c r="H11" s="90"/>
      <c r="I11" s="112"/>
      <c r="J11" s="120"/>
      <c r="K11" s="121"/>
      <c r="L11" s="90"/>
      <c r="M11" s="90"/>
      <c r="N11" s="114"/>
      <c r="O11" s="114"/>
    </row>
    <row r="12" spans="1:15" s="19" customFormat="1" ht="22.5" customHeight="1" x14ac:dyDescent="0.25">
      <c r="A12" s="29" t="s">
        <v>136</v>
      </c>
      <c r="B12" s="139" t="s">
        <v>52</v>
      </c>
      <c r="C12" s="136" t="s">
        <v>53</v>
      </c>
      <c r="D12" s="3"/>
      <c r="E12" s="3"/>
      <c r="F12" s="90"/>
      <c r="G12" s="90"/>
      <c r="H12" s="90"/>
      <c r="I12" s="119"/>
      <c r="J12" s="120"/>
      <c r="K12" s="121"/>
      <c r="L12" s="90"/>
      <c r="M12" s="90"/>
      <c r="N12" s="90"/>
      <c r="O12" s="114"/>
    </row>
    <row r="13" spans="1:15" ht="22.5" customHeight="1" x14ac:dyDescent="0.25">
      <c r="A13" s="27" t="s">
        <v>12</v>
      </c>
      <c r="B13" s="139" t="s">
        <v>39</v>
      </c>
      <c r="C13" s="136" t="s">
        <v>56</v>
      </c>
      <c r="D13" s="99"/>
      <c r="E13" s="99"/>
      <c r="F13" s="90"/>
      <c r="G13" s="90"/>
      <c r="H13" s="90"/>
      <c r="I13" s="112"/>
      <c r="J13" s="120"/>
      <c r="K13" s="121"/>
      <c r="L13" s="90"/>
      <c r="M13" s="90"/>
      <c r="N13" s="114"/>
      <c r="O13" s="114"/>
    </row>
    <row r="14" spans="1:15" ht="22.5" customHeight="1" x14ac:dyDescent="0.25">
      <c r="A14" s="27" t="s">
        <v>14</v>
      </c>
      <c r="B14" s="139" t="s">
        <v>115</v>
      </c>
      <c r="C14" s="136" t="s">
        <v>55</v>
      </c>
      <c r="D14" s="99"/>
      <c r="E14" s="99"/>
      <c r="F14" s="90"/>
      <c r="G14" s="90"/>
      <c r="H14" s="90"/>
      <c r="I14" s="112"/>
      <c r="J14" s="120"/>
      <c r="K14" s="121"/>
      <c r="L14" s="90"/>
      <c r="M14" s="90"/>
      <c r="N14" s="114"/>
      <c r="O14" s="114"/>
    </row>
    <row r="15" spans="1:15" ht="22.5" customHeight="1" x14ac:dyDescent="0.25">
      <c r="A15" s="27" t="s">
        <v>15</v>
      </c>
      <c r="B15" s="139" t="s">
        <v>37</v>
      </c>
      <c r="C15" s="136" t="s">
        <v>55</v>
      </c>
      <c r="D15" s="3"/>
      <c r="E15" s="3"/>
      <c r="F15" s="90"/>
      <c r="G15" s="90"/>
      <c r="H15" s="90"/>
      <c r="I15" s="119"/>
      <c r="J15" s="120"/>
      <c r="K15" s="121"/>
      <c r="L15" s="90"/>
      <c r="M15" s="90"/>
      <c r="N15" s="114"/>
      <c r="O15" s="114"/>
    </row>
    <row r="16" spans="1:15" ht="22.5" customHeight="1" x14ac:dyDescent="0.25">
      <c r="A16" s="27" t="s">
        <v>15</v>
      </c>
      <c r="B16" s="139" t="s">
        <v>37</v>
      </c>
      <c r="C16" s="136" t="s">
        <v>57</v>
      </c>
      <c r="D16" s="99"/>
      <c r="E16" s="99"/>
      <c r="F16" s="90"/>
      <c r="G16" s="90"/>
      <c r="H16" s="90"/>
      <c r="I16" s="112"/>
      <c r="J16" s="120"/>
      <c r="K16" s="121"/>
      <c r="L16" s="90"/>
      <c r="M16" s="90"/>
      <c r="N16" s="114"/>
      <c r="O16" s="114"/>
    </row>
    <row r="17" spans="1:15" ht="22.5" customHeight="1" x14ac:dyDescent="0.25">
      <c r="A17" s="27" t="s">
        <v>30</v>
      </c>
      <c r="B17" s="151" t="s">
        <v>142</v>
      </c>
      <c r="C17" s="140" t="s">
        <v>131</v>
      </c>
      <c r="D17" s="284" t="s">
        <v>142</v>
      </c>
      <c r="E17" s="285"/>
      <c r="F17" s="285"/>
      <c r="G17" s="285"/>
      <c r="H17" s="286"/>
      <c r="I17" s="119"/>
      <c r="J17" s="127"/>
      <c r="K17" s="128"/>
      <c r="L17" s="126"/>
      <c r="M17" s="126"/>
      <c r="N17" s="126"/>
      <c r="O17" s="126"/>
    </row>
    <row r="18" spans="1:15" ht="22.5" customHeight="1" x14ac:dyDescent="0.25">
      <c r="A18" s="27" t="s">
        <v>30</v>
      </c>
      <c r="B18" s="151" t="s">
        <v>142</v>
      </c>
      <c r="C18" s="148" t="s">
        <v>132</v>
      </c>
      <c r="D18" s="284" t="s">
        <v>142</v>
      </c>
      <c r="E18" s="285"/>
      <c r="F18" s="285"/>
      <c r="G18" s="285"/>
      <c r="H18" s="286"/>
      <c r="I18" s="119"/>
      <c r="J18" s="127"/>
      <c r="K18" s="128"/>
      <c r="L18" s="126"/>
      <c r="M18" s="126"/>
      <c r="N18" s="126"/>
      <c r="O18" s="126"/>
    </row>
    <row r="19" spans="1:15" ht="22.5" customHeight="1" x14ac:dyDescent="0.25">
      <c r="A19" s="27" t="s">
        <v>11</v>
      </c>
      <c r="B19" s="151" t="s">
        <v>142</v>
      </c>
      <c r="C19" s="136" t="s">
        <v>138</v>
      </c>
      <c r="D19" s="284" t="s">
        <v>142</v>
      </c>
      <c r="E19" s="285"/>
      <c r="F19" s="285"/>
      <c r="G19" s="285"/>
      <c r="H19" s="286"/>
      <c r="I19" s="119"/>
      <c r="J19" s="126"/>
      <c r="K19" s="190"/>
      <c r="L19" s="126"/>
      <c r="M19" s="126"/>
      <c r="N19" s="126"/>
      <c r="O19" s="126"/>
    </row>
    <row r="20" spans="1:15" ht="22.5" customHeight="1" x14ac:dyDescent="0.25">
      <c r="A20" s="27" t="s">
        <v>11</v>
      </c>
      <c r="B20" s="151" t="s">
        <v>142</v>
      </c>
      <c r="C20" s="136" t="s">
        <v>139</v>
      </c>
      <c r="D20" s="284" t="s">
        <v>142</v>
      </c>
      <c r="E20" s="285"/>
      <c r="F20" s="285"/>
      <c r="G20" s="285"/>
      <c r="H20" s="286"/>
      <c r="I20" s="119"/>
      <c r="J20" s="127"/>
      <c r="K20" s="128"/>
      <c r="L20" s="126"/>
      <c r="M20" s="126"/>
      <c r="N20" s="126"/>
      <c r="O20" s="126"/>
    </row>
    <row r="21" spans="1:15" ht="22.5" customHeight="1" x14ac:dyDescent="0.25">
      <c r="A21" s="27" t="s">
        <v>11</v>
      </c>
      <c r="B21" s="151" t="s">
        <v>142</v>
      </c>
      <c r="C21" s="136" t="s">
        <v>132</v>
      </c>
      <c r="D21" s="284" t="s">
        <v>142</v>
      </c>
      <c r="E21" s="285"/>
      <c r="F21" s="285"/>
      <c r="G21" s="285"/>
      <c r="H21" s="286"/>
      <c r="I21" s="119"/>
      <c r="J21" s="127"/>
      <c r="K21" s="128"/>
      <c r="L21" s="126"/>
      <c r="M21" s="126"/>
      <c r="N21" s="126"/>
      <c r="O21" s="126"/>
    </row>
    <row r="22" spans="1:15" ht="22.5" customHeight="1" x14ac:dyDescent="0.25">
      <c r="A22" s="27" t="s">
        <v>11</v>
      </c>
      <c r="B22" s="139" t="s">
        <v>59</v>
      </c>
      <c r="C22" s="136" t="s">
        <v>48</v>
      </c>
      <c r="D22" s="3"/>
      <c r="E22" s="3"/>
      <c r="F22" s="90"/>
      <c r="G22" s="90"/>
      <c r="H22" s="90"/>
      <c r="I22" s="119"/>
      <c r="J22" s="120"/>
      <c r="K22" s="121"/>
      <c r="L22" s="90"/>
      <c r="M22" s="90"/>
      <c r="N22" s="114"/>
      <c r="O22" s="90"/>
    </row>
    <row r="23" spans="1:15" ht="38.25" customHeight="1" x14ac:dyDescent="0.25">
      <c r="A23" s="27" t="s">
        <v>29</v>
      </c>
      <c r="B23" s="146" t="s">
        <v>160</v>
      </c>
      <c r="C23" s="136" t="s">
        <v>130</v>
      </c>
      <c r="D23" s="150"/>
      <c r="E23" s="58"/>
      <c r="F23" s="90"/>
      <c r="G23" s="90"/>
      <c r="H23" s="90"/>
      <c r="I23" s="112"/>
      <c r="J23" s="120"/>
      <c r="K23" s="121"/>
      <c r="L23" s="90"/>
      <c r="M23" s="90"/>
      <c r="N23" s="114"/>
      <c r="O23" s="90"/>
    </row>
    <row r="24" spans="1:15" s="19" customFormat="1" ht="22.5" customHeight="1" x14ac:dyDescent="0.25">
      <c r="A24" s="27" t="s">
        <v>29</v>
      </c>
      <c r="B24" s="139" t="s">
        <v>39</v>
      </c>
      <c r="C24" s="136" t="s">
        <v>53</v>
      </c>
      <c r="D24" s="27"/>
      <c r="E24" s="27"/>
      <c r="F24" s="90"/>
      <c r="G24" s="90"/>
      <c r="H24" s="90"/>
      <c r="I24" s="119"/>
      <c r="J24" s="120"/>
      <c r="K24" s="121"/>
      <c r="L24" s="90"/>
      <c r="M24" s="90"/>
      <c r="N24" s="90"/>
      <c r="O24" s="114"/>
    </row>
    <row r="25" spans="1:15" s="19" customFormat="1" ht="22.5" customHeight="1" x14ac:dyDescent="0.25">
      <c r="A25" s="29" t="s">
        <v>8</v>
      </c>
      <c r="B25" s="139" t="s">
        <v>127</v>
      </c>
      <c r="C25" s="136" t="s">
        <v>55</v>
      </c>
      <c r="D25" s="27"/>
      <c r="E25" s="27"/>
      <c r="F25" s="89"/>
      <c r="G25" s="89"/>
      <c r="H25" s="92"/>
      <c r="I25" s="112"/>
      <c r="J25" s="122"/>
      <c r="K25" s="121"/>
      <c r="L25" s="123"/>
      <c r="M25" s="123"/>
      <c r="N25" s="124"/>
      <c r="O25" s="124"/>
    </row>
    <row r="26" spans="1:15" ht="22.5" customHeight="1" x14ac:dyDescent="0.25">
      <c r="A26" s="29" t="s">
        <v>107</v>
      </c>
      <c r="B26" s="139" t="s">
        <v>108</v>
      </c>
      <c r="C26" s="136" t="s">
        <v>69</v>
      </c>
      <c r="D26" s="27"/>
      <c r="E26" s="27"/>
      <c r="F26" s="89"/>
      <c r="G26" s="89"/>
      <c r="H26" s="92"/>
      <c r="I26" s="112"/>
      <c r="J26" s="124"/>
      <c r="K26" s="113"/>
      <c r="L26" s="123"/>
      <c r="M26" s="123"/>
      <c r="N26" s="124"/>
      <c r="O26" s="124"/>
    </row>
    <row r="27" spans="1:15" ht="22.5" customHeight="1" x14ac:dyDescent="0.25">
      <c r="A27" s="27" t="s">
        <v>7</v>
      </c>
      <c r="B27" s="139" t="s">
        <v>39</v>
      </c>
      <c r="C27" s="136" t="s">
        <v>106</v>
      </c>
      <c r="D27" s="27"/>
      <c r="E27" s="27"/>
      <c r="F27" s="88"/>
      <c r="G27" s="88"/>
      <c r="H27" s="91"/>
      <c r="I27" s="112"/>
      <c r="J27" s="111"/>
      <c r="K27" s="113"/>
      <c r="L27" s="125"/>
      <c r="M27" s="125"/>
      <c r="N27" s="125"/>
      <c r="O27" s="125"/>
    </row>
    <row r="28" spans="1:15" ht="22.5" customHeight="1" x14ac:dyDescent="0.25">
      <c r="A28" s="27" t="s">
        <v>7</v>
      </c>
      <c r="B28" s="139" t="s">
        <v>39</v>
      </c>
      <c r="C28" s="136" t="s">
        <v>53</v>
      </c>
      <c r="D28" s="3"/>
      <c r="E28" s="3"/>
      <c r="F28" s="90"/>
      <c r="G28" s="90"/>
      <c r="H28" s="90"/>
      <c r="I28" s="119"/>
      <c r="J28" s="110"/>
      <c r="K28" s="113"/>
      <c r="L28" s="90"/>
      <c r="M28" s="90"/>
      <c r="N28" s="90"/>
      <c r="O28" s="114"/>
    </row>
    <row r="29" spans="1:15" ht="22.5" customHeight="1" x14ac:dyDescent="0.25">
      <c r="A29" s="27" t="s">
        <v>31</v>
      </c>
      <c r="B29" s="151" t="s">
        <v>142</v>
      </c>
      <c r="C29" s="136" t="s">
        <v>139</v>
      </c>
      <c r="D29" s="284" t="s">
        <v>142</v>
      </c>
      <c r="E29" s="285"/>
      <c r="F29" s="285"/>
      <c r="G29" s="285"/>
      <c r="H29" s="286"/>
      <c r="I29" s="119"/>
      <c r="J29" s="126"/>
      <c r="K29" s="119"/>
      <c r="L29" s="126"/>
      <c r="M29" s="126"/>
      <c r="N29" s="126"/>
      <c r="O29" s="126"/>
    </row>
    <row r="30" spans="1:15" ht="22.5" customHeight="1" x14ac:dyDescent="0.25">
      <c r="A30" s="27" t="s">
        <v>31</v>
      </c>
      <c r="B30" s="151" t="s">
        <v>142</v>
      </c>
      <c r="C30" s="136" t="s">
        <v>131</v>
      </c>
      <c r="D30" s="284" t="s">
        <v>142</v>
      </c>
      <c r="E30" s="285"/>
      <c r="F30" s="285"/>
      <c r="G30" s="285"/>
      <c r="H30" s="286"/>
      <c r="I30" s="119"/>
      <c r="J30" s="126"/>
      <c r="K30" s="119"/>
      <c r="L30" s="126"/>
      <c r="M30" s="126"/>
      <c r="N30" s="126"/>
      <c r="O30" s="126"/>
    </row>
    <row r="31" spans="1:15" ht="22.5" customHeight="1" x14ac:dyDescent="0.25">
      <c r="A31" s="27" t="s">
        <v>13</v>
      </c>
      <c r="B31" s="135" t="s">
        <v>135</v>
      </c>
      <c r="C31" s="136" t="s">
        <v>55</v>
      </c>
      <c r="D31" s="61"/>
      <c r="E31" s="28"/>
      <c r="F31" s="92"/>
      <c r="G31" s="92"/>
      <c r="H31" s="92"/>
      <c r="I31" s="119"/>
      <c r="J31" s="110"/>
      <c r="K31" s="113"/>
      <c r="L31" s="114"/>
      <c r="M31" s="114"/>
      <c r="N31" s="114"/>
      <c r="O31" s="90"/>
    </row>
  </sheetData>
  <sortState ref="A5:N38">
    <sortCondition ref="A5:A38"/>
    <sortCondition ref="B5:B38"/>
    <sortCondition ref="C5:C38"/>
  </sortState>
  <mergeCells count="11">
    <mergeCell ref="D19:H19"/>
    <mergeCell ref="D20:H20"/>
    <mergeCell ref="D21:H21"/>
    <mergeCell ref="D29:H29"/>
    <mergeCell ref="D30:H30"/>
    <mergeCell ref="A3:H3"/>
    <mergeCell ref="L3:O3"/>
    <mergeCell ref="A1:O1"/>
    <mergeCell ref="D17:H17"/>
    <mergeCell ref="D18:H18"/>
    <mergeCell ref="D7:H7"/>
  </mergeCells>
  <pageMargins left="0.7" right="0.7" top="0.75" bottom="0.75" header="0.3" footer="0.3"/>
  <pageSetup paperSize="8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Déchets Lot 1- Programmées</vt:lpstr>
      <vt:lpstr>Déchets Lot 1 -à la demande</vt:lpstr>
      <vt:lpstr>Déchets Lot 2 Programmées</vt:lpstr>
      <vt:lpstr>Déchets Lot 2 à la demande </vt:lpstr>
      <vt:lpstr>'Déchets Lot 1- Programmées'!Impression_des_titres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LATECOERE Anne-Marie SA CL NORMALE DEF</dc:creator>
  <cp:lastModifiedBy>VIRON Stéphanie SA CN MINDEF</cp:lastModifiedBy>
  <cp:lastPrinted>2025-10-22T07:16:47Z</cp:lastPrinted>
  <dcterms:created xsi:type="dcterms:W3CDTF">2021-08-20T07:45:02Z</dcterms:created>
  <dcterms:modified xsi:type="dcterms:W3CDTF">2025-11-07T11:24:49Z</dcterms:modified>
</cp:coreProperties>
</file>